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FB699FB1-DE9A-48FD-96D7-90E79407EEC1}" xr6:coauthVersionLast="47" xr6:coauthVersionMax="47" xr10:uidLastSave="{00000000-0000-0000-0000-000000000000}"/>
  <bookViews>
    <workbookView xWindow="-110" yWindow="-110" windowWidth="19420" windowHeight="10300" tabRatio="900" xr2:uid="{4DAAA689-8ED3-43C6-A5BA-FB622F6F3B49}"/>
  </bookViews>
  <sheets>
    <sheet name="Índice" sheetId="8" r:id="rId1"/>
    <sheet name="Item 1" sheetId="2" r:id="rId2"/>
    <sheet name="Item 2" sheetId="151" r:id="rId3"/>
    <sheet name="Item 3" sheetId="4" r:id="rId4"/>
    <sheet name="Item 4" sheetId="150" r:id="rId5"/>
    <sheet name="Item 5" sheetId="167" r:id="rId6"/>
    <sheet name="Item 6" sheetId="135" r:id="rId7"/>
    <sheet name="Item 7" sheetId="6" r:id="rId8"/>
    <sheet name="Item 8" sheetId="172" r:id="rId9"/>
    <sheet name="Item 9" sheetId="136" r:id="rId10"/>
    <sheet name="Item 10" sheetId="166" r:id="rId11"/>
    <sheet name="Item 11" sheetId="41" r:id="rId12"/>
    <sheet name="Item 12" sheetId="165" r:id="rId13"/>
    <sheet name="Item 13" sheetId="83" r:id="rId14"/>
    <sheet name="Item 14" sheetId="85" r:id="rId15"/>
    <sheet name="Item 15" sheetId="164" r:id="rId16"/>
    <sheet name="Item 16" sheetId="91" r:id="rId17"/>
    <sheet name="Item 17" sheetId="92" r:id="rId18"/>
    <sheet name="Item 18" sheetId="142" r:id="rId19"/>
    <sheet name="Item 19" sheetId="132" r:id="rId20"/>
    <sheet name="Item 20" sheetId="133" r:id="rId21"/>
    <sheet name="Item 21" sheetId="178" r:id="rId22"/>
    <sheet name="Item 22" sheetId="179" r:id="rId23"/>
    <sheet name="Item 23" sheetId="180" r:id="rId24"/>
    <sheet name="Item 24" sheetId="181" r:id="rId25"/>
    <sheet name="Item 25" sheetId="182" r:id="rId26"/>
    <sheet name="Item 26" sheetId="183" r:id="rId27"/>
  </sheets>
  <externalReferences>
    <externalReference r:id="rId28"/>
  </externalReferences>
  <definedNames>
    <definedName name="_xlnm._FilterDatabase" localSheetId="1" hidden="1">'Item 1'!$A$8:$J$258</definedName>
    <definedName name="_xlnm._FilterDatabase" localSheetId="10" hidden="1">'Item 10'!#REF!</definedName>
    <definedName name="_xlnm._FilterDatabase" localSheetId="11" hidden="1">'Item 11'!$B$8:$D$331</definedName>
    <definedName name="_xlnm._FilterDatabase" localSheetId="12" hidden="1">'Item 12'!$A$11:$D$198</definedName>
    <definedName name="_xlnm._FilterDatabase" localSheetId="13" hidden="1">'Item 13'!$A$9:$H$9</definedName>
    <definedName name="_xlnm._FilterDatabase" localSheetId="15" hidden="1">'Item 15'!$A$11:$D$198</definedName>
    <definedName name="_xlnm._FilterDatabase" localSheetId="19" hidden="1">'Item 19'!$A$8:$B$118</definedName>
    <definedName name="_xlnm._FilterDatabase" localSheetId="2" hidden="1">'Item 2'!$A$9:$H$9</definedName>
    <definedName name="_xlnm._FilterDatabase" localSheetId="20" hidden="1">'Item 20'!$A$8:$B$117</definedName>
    <definedName name="_xlnm._FilterDatabase" localSheetId="3" hidden="1">'Item 3'!$A$8:$B$8</definedName>
    <definedName name="_xlnm._FilterDatabase" localSheetId="4" hidden="1">'Item 4'!#REF!</definedName>
    <definedName name="_xlnm._FilterDatabase" localSheetId="5" hidden="1">'Item 5'!$A$11:$D$198</definedName>
    <definedName name="_xlnm._FilterDatabase" localSheetId="6" hidden="1">'Item 6'!#REF!</definedName>
    <definedName name="_xlnm._FilterDatabase" localSheetId="7" hidden="1">'Item 7'!#REF!</definedName>
    <definedName name="_xlnm._FilterDatabase" localSheetId="8" hidden="1">'Item 8'!$A$11:$D$149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92" l="1"/>
  <c r="D9" i="180" l="1"/>
  <c r="D296" i="181" l="1"/>
  <c r="D297" i="181"/>
  <c r="D295" i="181" l="1"/>
  <c r="B2" i="150" l="1"/>
  <c r="A38" i="8" l="1"/>
  <c r="H3" i="183"/>
  <c r="B2" i="183"/>
  <c r="A37" i="8" l="1"/>
  <c r="D9" i="182"/>
  <c r="J3" i="182"/>
  <c r="B2" i="182"/>
  <c r="A36" i="8"/>
  <c r="D41" i="181"/>
  <c r="D42" i="181"/>
  <c r="D47" i="181"/>
  <c r="D53" i="181"/>
  <c r="D59" i="181"/>
  <c r="D83" i="181"/>
  <c r="D89" i="181"/>
  <c r="D95" i="181"/>
  <c r="D119" i="181"/>
  <c r="D125" i="181"/>
  <c r="D138" i="181"/>
  <c r="D143" i="181"/>
  <c r="D149" i="181"/>
  <c r="D150" i="181"/>
  <c r="D155" i="181"/>
  <c r="D161" i="181"/>
  <c r="D173" i="181"/>
  <c r="D185" i="181"/>
  <c r="D191" i="181"/>
  <c r="D197" i="181"/>
  <c r="D198" i="181"/>
  <c r="D221" i="181"/>
  <c r="D222" i="181"/>
  <c r="D227" i="181"/>
  <c r="D233" i="181"/>
  <c r="D234" i="181"/>
  <c r="D245" i="181"/>
  <c r="D266" i="181"/>
  <c r="D270" i="181"/>
  <c r="D282" i="181"/>
  <c r="D293" i="181"/>
  <c r="D264" i="181"/>
  <c r="D192" i="181"/>
  <c r="D180" i="181"/>
  <c r="D156" i="181"/>
  <c r="D72" i="181"/>
  <c r="D60" i="181"/>
  <c r="D48" i="181"/>
  <c r="D9" i="181"/>
  <c r="J3" i="181"/>
  <c r="B2" i="181"/>
  <c r="D54" i="181"/>
  <c r="D103" i="181"/>
  <c r="D144" i="181"/>
  <c r="D214" i="181"/>
  <c r="D268" i="181"/>
  <c r="D280" i="181"/>
  <c r="D25" i="181"/>
  <c r="D16" i="181"/>
  <c r="D17" i="181"/>
  <c r="D19" i="181"/>
  <c r="D26" i="181"/>
  <c r="D39" i="181"/>
  <c r="D93" i="181"/>
  <c r="D99" i="181"/>
  <c r="D106" i="181"/>
  <c r="D109" i="181"/>
  <c r="D118" i="181"/>
  <c r="D130" i="181"/>
  <c r="D133" i="181"/>
  <c r="D134" i="181"/>
  <c r="D135" i="181"/>
  <c r="D140" i="181"/>
  <c r="D158" i="181"/>
  <c r="D159" i="181"/>
  <c r="D178" i="181"/>
  <c r="D188" i="181"/>
  <c r="D189" i="181"/>
  <c r="D190" i="181"/>
  <c r="D194" i="181"/>
  <c r="D289" i="181"/>
  <c r="D291" i="181"/>
  <c r="D294" i="181"/>
  <c r="D80" i="181"/>
  <c r="D117" i="181"/>
  <c r="D148" i="181"/>
  <c r="D202" i="181"/>
  <c r="D76" i="181"/>
  <c r="D114" i="181"/>
  <c r="D211" i="181"/>
  <c r="D273" i="181"/>
  <c r="D277" i="181"/>
  <c r="D44" i="181"/>
  <c r="D210" i="181"/>
  <c r="D256" i="181"/>
  <c r="D21" i="181"/>
  <c r="D46" i="181"/>
  <c r="D52" i="181"/>
  <c r="D57" i="181"/>
  <c r="D86" i="181"/>
  <c r="D87" i="181"/>
  <c r="D100" i="181"/>
  <c r="D127" i="181"/>
  <c r="D131" i="181"/>
  <c r="D145" i="181"/>
  <c r="D154" i="181"/>
  <c r="D201" i="181"/>
  <c r="D230" i="181"/>
  <c r="D235" i="181"/>
  <c r="D246" i="181"/>
  <c r="D248" i="181"/>
  <c r="D259" i="181"/>
  <c r="D22" i="181"/>
  <c r="D45" i="181"/>
  <c r="D126" i="181"/>
  <c r="D209" i="181"/>
  <c r="D229" i="181"/>
  <c r="D12" i="181"/>
  <c r="D128" i="181"/>
  <c r="D142" i="181"/>
  <c r="D262" i="181"/>
  <c r="D278" i="181"/>
  <c r="D204" i="181"/>
  <c r="D217" i="181"/>
  <c r="D285" i="181"/>
  <c r="D290" i="181"/>
  <c r="D14" i="181"/>
  <c r="D105" i="181"/>
  <c r="D108" i="181"/>
  <c r="D121" i="181"/>
  <c r="D164" i="181"/>
  <c r="D208" i="181"/>
  <c r="D212" i="181"/>
  <c r="D225" i="181"/>
  <c r="D64" i="181"/>
  <c r="D68" i="181"/>
  <c r="D111" i="181"/>
  <c r="D112" i="181"/>
  <c r="D153" i="181"/>
  <c r="D261" i="181"/>
  <c r="D284" i="181"/>
  <c r="D292" i="181"/>
  <c r="D63" i="181"/>
  <c r="D67" i="181"/>
  <c r="D104" i="181"/>
  <c r="D124" i="181"/>
  <c r="D174" i="181"/>
  <c r="D186" i="181"/>
  <c r="D196" i="181"/>
  <c r="D223" i="181"/>
  <c r="D241" i="181"/>
  <c r="D258" i="181"/>
  <c r="D283" i="181"/>
  <c r="D69" i="181"/>
  <c r="D98" i="181"/>
  <c r="D107" i="181"/>
  <c r="D152" i="181"/>
  <c r="D193" i="181"/>
  <c r="D244" i="181"/>
  <c r="D249" i="181"/>
  <c r="D34" i="181"/>
  <c r="D36" i="181"/>
  <c r="D38" i="181"/>
  <c r="D91" i="181"/>
  <c r="D147" i="181"/>
  <c r="D205" i="181"/>
  <c r="D232" i="181"/>
  <c r="D237" i="181"/>
  <c r="D242" i="181"/>
  <c r="D243" i="181"/>
  <c r="D254" i="181"/>
  <c r="D260" i="181"/>
  <c r="D37" i="181"/>
  <c r="D275" i="181"/>
  <c r="D183" i="181"/>
  <c r="D62" i="181"/>
  <c r="A35" i="8"/>
  <c r="B2" i="180"/>
  <c r="D10" i="180"/>
  <c r="J3" i="180"/>
  <c r="D140" i="182" l="1"/>
  <c r="D363" i="182"/>
  <c r="D210" i="182"/>
  <c r="D292" i="182"/>
  <c r="D67" i="182"/>
  <c r="D172" i="182"/>
  <c r="D36" i="182"/>
  <c r="D80" i="182"/>
  <c r="D379" i="182"/>
  <c r="D336" i="182"/>
  <c r="D293" i="182"/>
  <c r="D279" i="182"/>
  <c r="D397" i="182"/>
  <c r="D205" i="182"/>
  <c r="D290" i="182"/>
  <c r="D305" i="182"/>
  <c r="D77" i="182"/>
  <c r="D296" i="182"/>
  <c r="D148" i="182"/>
  <c r="D45" i="182"/>
  <c r="D340" i="182"/>
  <c r="D274" i="182"/>
  <c r="D367" i="182"/>
  <c r="D427" i="182"/>
  <c r="D359" i="182"/>
  <c r="D58" i="182"/>
  <c r="D393" i="182"/>
  <c r="D386" i="182"/>
  <c r="D89" i="182"/>
  <c r="D110" i="182"/>
  <c r="D338" i="182"/>
  <c r="D22" i="182"/>
  <c r="D264" i="182"/>
  <c r="D27" i="182"/>
  <c r="D287" i="182"/>
  <c r="D218" i="182"/>
  <c r="D173" i="182"/>
  <c r="D222" i="182"/>
  <c r="D358" i="182"/>
  <c r="D14" i="182"/>
  <c r="D15" i="182"/>
  <c r="D308" i="182"/>
  <c r="D137" i="182"/>
  <c r="D63" i="182"/>
  <c r="D250" i="182"/>
  <c r="D209" i="182"/>
  <c r="D295" i="182"/>
  <c r="D103" i="182"/>
  <c r="D57" i="182"/>
  <c r="D73" i="182"/>
  <c r="D374" i="182"/>
  <c r="D415" i="182"/>
  <c r="D35" i="182"/>
  <c r="D409" i="182"/>
  <c r="D91" i="182"/>
  <c r="D181" i="182"/>
  <c r="D403" i="182"/>
  <c r="D301" i="182"/>
  <c r="D116" i="182"/>
  <c r="D81" i="182"/>
  <c r="D26" i="182"/>
  <c r="D240" i="182"/>
  <c r="D20" i="182"/>
  <c r="D88" i="182"/>
  <c r="D43" i="182"/>
  <c r="D61" i="182"/>
  <c r="D166" i="182"/>
  <c r="D323" i="182"/>
  <c r="D268" i="182"/>
  <c r="D351" i="182"/>
  <c r="D411" i="182"/>
  <c r="D96" i="182"/>
  <c r="D421" i="182"/>
  <c r="D41" i="182"/>
  <c r="D294" i="182"/>
  <c r="D226" i="182"/>
  <c r="D154" i="182"/>
  <c r="D383" i="182"/>
  <c r="D130" i="182"/>
  <c r="D75" i="182"/>
  <c r="D385" i="182"/>
  <c r="D413" i="182"/>
  <c r="D106" i="182"/>
  <c r="D299" i="182"/>
  <c r="D99" i="182"/>
  <c r="D141" i="182"/>
  <c r="D163" i="182"/>
  <c r="D44" i="182"/>
  <c r="D303" i="182"/>
  <c r="D177" i="182"/>
  <c r="D429" i="182"/>
  <c r="D121" i="182"/>
  <c r="D407" i="182"/>
  <c r="D161" i="182"/>
  <c r="D408" i="182"/>
  <c r="D300" i="182"/>
  <c r="D370" i="182"/>
  <c r="D223" i="182"/>
  <c r="D426" i="182"/>
  <c r="D201" i="182"/>
  <c r="D123" i="182"/>
  <c r="D215" i="182"/>
  <c r="D276" i="182"/>
  <c r="D286" i="182"/>
  <c r="D311" i="182"/>
  <c r="D188" i="182"/>
  <c r="D97" i="182"/>
  <c r="D368" i="182"/>
  <c r="D191" i="182"/>
  <c r="D405" i="182"/>
  <c r="D399" i="182"/>
  <c r="D339" i="182"/>
  <c r="D224" i="182"/>
  <c r="D322" i="182"/>
  <c r="D94" i="182"/>
  <c r="D396" i="182"/>
  <c r="D84" i="182"/>
  <c r="D175" i="182"/>
  <c r="D390" i="182"/>
  <c r="D270" i="182"/>
  <c r="D348" i="182"/>
  <c r="D260" i="182"/>
  <c r="D189" i="182"/>
  <c r="D124" i="182"/>
  <c r="D353" i="182"/>
  <c r="D208" i="182"/>
  <c r="D37" i="182"/>
  <c r="D174" i="182"/>
  <c r="D382" i="182"/>
  <c r="D74" i="182"/>
  <c r="D331" i="182"/>
  <c r="D176" i="182"/>
  <c r="D16" i="182"/>
  <c r="D115" i="182"/>
  <c r="D334" i="182"/>
  <c r="D168" i="182"/>
  <c r="D400" i="182"/>
  <c r="D255" i="182"/>
  <c r="D372" i="182"/>
  <c r="D378" i="182"/>
  <c r="D428" i="182"/>
  <c r="D316" i="182"/>
  <c r="D23" i="182"/>
  <c r="D164" i="182"/>
  <c r="D239" i="182"/>
  <c r="D19" i="182"/>
  <c r="D156" i="182"/>
  <c r="D125" i="182"/>
  <c r="D309" i="182"/>
  <c r="D85" i="182"/>
  <c r="D113" i="182"/>
  <c r="D416" i="182"/>
  <c r="D284" i="182"/>
  <c r="D13" i="182"/>
  <c r="D52" i="182"/>
  <c r="D159" i="182"/>
  <c r="D298" i="182"/>
  <c r="D377" i="182"/>
  <c r="D60" i="182"/>
  <c r="D219" i="182"/>
  <c r="D184" i="182"/>
  <c r="D199" i="182"/>
  <c r="D401" i="182"/>
  <c r="D285" i="182"/>
  <c r="D244" i="182"/>
  <c r="D211" i="182"/>
  <c r="D271" i="182"/>
  <c r="D186" i="182"/>
  <c r="D18" i="182"/>
  <c r="D289" i="182"/>
  <c r="D265" i="182"/>
  <c r="D111" i="182"/>
  <c r="D355" i="182"/>
  <c r="D302" i="182"/>
  <c r="D297" i="182"/>
  <c r="D169" i="182"/>
  <c r="D127" i="182"/>
  <c r="D313" i="182"/>
  <c r="D147" i="182"/>
  <c r="D233" i="182"/>
  <c r="D145" i="182"/>
  <c r="D101" i="182"/>
  <c r="D381" i="182"/>
  <c r="D330" i="182"/>
  <c r="D324" i="182"/>
  <c r="D117" i="182"/>
  <c r="D364" i="182"/>
  <c r="D242" i="182"/>
  <c r="D392" i="182"/>
  <c r="D373" i="182"/>
  <c r="D157" i="182"/>
  <c r="D54" i="182"/>
  <c r="D362" i="182"/>
  <c r="D342" i="182"/>
  <c r="D384" i="182"/>
  <c r="D320" i="182"/>
  <c r="D306" i="182"/>
  <c r="D131" i="182"/>
  <c r="D231" i="182"/>
  <c r="D132" i="182"/>
  <c r="D120" i="182"/>
  <c r="D90" i="182"/>
  <c r="D230" i="182"/>
  <c r="D182" i="182"/>
  <c r="D112" i="182"/>
  <c r="D119" i="182"/>
  <c r="D33" i="182"/>
  <c r="D328" i="182"/>
  <c r="D257" i="182"/>
  <c r="D262" i="182"/>
  <c r="D376" i="182"/>
  <c r="D395" i="182"/>
  <c r="D221" i="182"/>
  <c r="D142" i="182"/>
  <c r="D24" i="182"/>
  <c r="D70" i="182"/>
  <c r="D82" i="182"/>
  <c r="D329" i="182"/>
  <c r="D200" i="182"/>
  <c r="D273" i="182"/>
  <c r="D192" i="182"/>
  <c r="D185" i="182"/>
  <c r="D34" i="182"/>
  <c r="D253" i="182"/>
  <c r="D312" i="182"/>
  <c r="D126" i="182"/>
  <c r="D232" i="182"/>
  <c r="D354" i="182"/>
  <c r="D369" i="182"/>
  <c r="D414" i="182"/>
  <c r="D129" i="182"/>
  <c r="D170" i="182"/>
  <c r="D69" i="182"/>
  <c r="D204" i="182"/>
  <c r="D241" i="182"/>
  <c r="D193" i="182"/>
  <c r="D420" i="182"/>
  <c r="D356" i="182"/>
  <c r="D108" i="182"/>
  <c r="D424" i="182"/>
  <c r="D87" i="182"/>
  <c r="D310" i="182"/>
  <c r="D365" i="182"/>
  <c r="D422" i="182"/>
  <c r="D105" i="182"/>
  <c r="D55" i="182"/>
  <c r="D31" i="182"/>
  <c r="D42" i="182"/>
  <c r="D248" i="182"/>
  <c r="D150" i="182"/>
  <c r="D72" i="182"/>
  <c r="D214" i="182"/>
  <c r="D402" i="182"/>
  <c r="D86" i="182"/>
  <c r="D62" i="182"/>
  <c r="D152" i="182"/>
  <c r="D109" i="182"/>
  <c r="D272" i="182"/>
  <c r="D238" i="182"/>
  <c r="D347" i="182"/>
  <c r="D158" i="182"/>
  <c r="D128" i="182"/>
  <c r="D375" i="182"/>
  <c r="D155" i="182"/>
  <c r="D93" i="182"/>
  <c r="D357" i="182"/>
  <c r="D275" i="182"/>
  <c r="D17" i="182"/>
  <c r="D71" i="182"/>
  <c r="D30" i="182"/>
  <c r="D325" i="182"/>
  <c r="D39" i="182"/>
  <c r="D318" i="182"/>
  <c r="D433" i="182"/>
  <c r="D391" i="182"/>
  <c r="D277" i="182"/>
  <c r="D288" i="182"/>
  <c r="D40" i="182"/>
  <c r="D79" i="182"/>
  <c r="D160" i="182"/>
  <c r="D315" i="182"/>
  <c r="D190" i="182"/>
  <c r="D144" i="182"/>
  <c r="D266" i="182"/>
  <c r="D53" i="182"/>
  <c r="D49" i="182"/>
  <c r="D65" i="182"/>
  <c r="D194" i="182"/>
  <c r="D143" i="182"/>
  <c r="D332" i="182"/>
  <c r="D48" i="182"/>
  <c r="D326" i="182"/>
  <c r="D412" i="182"/>
  <c r="D47" i="182"/>
  <c r="D225" i="182"/>
  <c r="D345" i="182"/>
  <c r="D432" i="182"/>
  <c r="D418" i="182"/>
  <c r="D207" i="182"/>
  <c r="D220" i="182"/>
  <c r="D149" i="182"/>
  <c r="D92" i="182"/>
  <c r="D291" i="182"/>
  <c r="D417" i="182"/>
  <c r="D107" i="182"/>
  <c r="D98" i="182"/>
  <c r="D202" i="182"/>
  <c r="D410" i="182"/>
  <c r="D430" i="182"/>
  <c r="D76" i="182"/>
  <c r="D350" i="182"/>
  <c r="D280" i="182"/>
  <c r="D171" i="182"/>
  <c r="D281" i="182"/>
  <c r="D321" i="182"/>
  <c r="D387" i="182"/>
  <c r="D234" i="182"/>
  <c r="D198" i="182"/>
  <c r="D56" i="182"/>
  <c r="D136" i="182"/>
  <c r="D95" i="182"/>
  <c r="D404" i="182"/>
  <c r="D282" i="182"/>
  <c r="D83" i="182"/>
  <c r="D237" i="182"/>
  <c r="D102" i="182"/>
  <c r="D371" i="182"/>
  <c r="D229" i="182"/>
  <c r="D263" i="182"/>
  <c r="D32" i="182"/>
  <c r="D217" i="182"/>
  <c r="D431" i="182"/>
  <c r="D259" i="182"/>
  <c r="D21" i="182"/>
  <c r="D68" i="182"/>
  <c r="D254" i="182"/>
  <c r="D25" i="182"/>
  <c r="D425" i="182"/>
  <c r="D139" i="182"/>
  <c r="D134" i="182"/>
  <c r="D196" i="182"/>
  <c r="D114" i="182"/>
  <c r="D29" i="182"/>
  <c r="D360" i="182"/>
  <c r="D203" i="182"/>
  <c r="D59" i="182"/>
  <c r="D227" i="182"/>
  <c r="D307" i="182"/>
  <c r="D179" i="182"/>
  <c r="D398" i="182"/>
  <c r="D249" i="182"/>
  <c r="D216" i="182"/>
  <c r="D51" i="182"/>
  <c r="D206" i="182"/>
  <c r="D122" i="182"/>
  <c r="D138" i="182"/>
  <c r="D269" i="182"/>
  <c r="D38" i="182"/>
  <c r="D236" i="182"/>
  <c r="D278" i="182"/>
  <c r="D349" i="182"/>
  <c r="D183" i="182"/>
  <c r="D28" i="182"/>
  <c r="D388" i="182"/>
  <c r="D389" i="182"/>
  <c r="D12" i="182"/>
  <c r="D151" i="182"/>
  <c r="D346" i="182"/>
  <c r="D352" i="182"/>
  <c r="D337" i="182"/>
  <c r="D327" i="182"/>
  <c r="D64" i="182"/>
  <c r="D228" i="182"/>
  <c r="D195" i="182"/>
  <c r="D212" i="182"/>
  <c r="D66" i="182"/>
  <c r="D146" i="182"/>
  <c r="D304" i="182"/>
  <c r="D252" i="182"/>
  <c r="D178" i="182"/>
  <c r="D317" i="182"/>
  <c r="D366" i="182"/>
  <c r="D133" i="182"/>
  <c r="D380" i="182"/>
  <c r="D46" i="182"/>
  <c r="D100" i="182"/>
  <c r="D118" i="182"/>
  <c r="D35" i="181"/>
  <c r="D172" i="181"/>
  <c r="D253" i="181"/>
  <c r="D170" i="181"/>
  <c r="D79" i="181"/>
  <c r="D73" i="181"/>
  <c r="D279" i="181"/>
  <c r="D146" i="181"/>
  <c r="D177" i="181"/>
  <c r="D287" i="181"/>
  <c r="D220" i="181"/>
  <c r="D139" i="181"/>
  <c r="D179" i="181"/>
  <c r="D116" i="181"/>
  <c r="D263" i="181"/>
  <c r="D28" i="181"/>
  <c r="D43" i="181"/>
  <c r="D182" i="181"/>
  <c r="D29" i="181"/>
  <c r="D97" i="181"/>
  <c r="D110" i="181"/>
  <c r="D58" i="181"/>
  <c r="D15" i="181"/>
  <c r="D206" i="181"/>
  <c r="D274" i="181"/>
  <c r="D195" i="181"/>
  <c r="D272" i="181"/>
  <c r="D85" i="181"/>
  <c r="D165" i="181"/>
  <c r="D88" i="181"/>
  <c r="D238" i="181"/>
  <c r="D231" i="181"/>
  <c r="D207" i="181"/>
  <c r="D61" i="181"/>
  <c r="D271" i="181"/>
  <c r="D20" i="181"/>
  <c r="D255" i="181"/>
  <c r="D203" i="181"/>
  <c r="D257" i="181"/>
  <c r="D239" i="181"/>
  <c r="D226" i="181"/>
  <c r="D240" i="181"/>
  <c r="D23" i="181"/>
  <c r="D265" i="181"/>
  <c r="D122" i="181"/>
  <c r="D27" i="181"/>
  <c r="D218" i="181"/>
  <c r="D169" i="181"/>
  <c r="D40" i="181"/>
  <c r="D56" i="181"/>
  <c r="D267" i="181"/>
  <c r="D30" i="181"/>
  <c r="D167" i="181"/>
  <c r="D184" i="181"/>
  <c r="D281" i="181"/>
  <c r="D92" i="181"/>
  <c r="D166" i="181"/>
  <c r="D32" i="181"/>
  <c r="D168" i="181"/>
  <c r="D216" i="181"/>
  <c r="D269" i="181"/>
  <c r="D51" i="181"/>
  <c r="D120" i="181"/>
  <c r="D71" i="181"/>
  <c r="D252" i="181"/>
  <c r="D55" i="181"/>
  <c r="D132" i="181"/>
  <c r="D151" i="181"/>
  <c r="D31" i="181"/>
  <c r="D78" i="181"/>
  <c r="D137" i="181"/>
  <c r="D70" i="181"/>
  <c r="D157" i="181"/>
  <c r="D213" i="181"/>
  <c r="D18" i="181"/>
  <c r="D49" i="181"/>
  <c r="D96" i="181"/>
  <c r="D160" i="181"/>
  <c r="D219" i="181"/>
  <c r="D84" i="181"/>
  <c r="D136" i="181"/>
  <c r="D82" i="181"/>
  <c r="D187" i="181"/>
  <c r="D81" i="181"/>
  <c r="D101" i="181"/>
  <c r="D224" i="181"/>
  <c r="D276" i="181"/>
  <c r="D75" i="181"/>
  <c r="D65" i="181"/>
  <c r="D200" i="181"/>
  <c r="D123" i="181"/>
  <c r="D113" i="181"/>
  <c r="D199" i="181"/>
  <c r="D50" i="181"/>
  <c r="D163" i="181"/>
  <c r="D175" i="181"/>
  <c r="D24" i="181"/>
  <c r="D94" i="181"/>
  <c r="D171" i="181"/>
  <c r="D250" i="181"/>
  <c r="D115" i="181"/>
  <c r="D102" i="181"/>
  <c r="D251" i="181"/>
  <c r="D176" i="181"/>
  <c r="D13" i="181"/>
  <c r="D141" i="181"/>
  <c r="D181" i="181"/>
  <c r="D286" i="181"/>
  <c r="D77" i="181"/>
  <c r="D33" i="181"/>
  <c r="D90" i="181"/>
  <c r="D288" i="181"/>
  <c r="D74" i="181"/>
  <c r="D66" i="181"/>
  <c r="D162" i="181"/>
  <c r="D129" i="181"/>
  <c r="D236" i="181"/>
  <c r="D228" i="181"/>
  <c r="D215" i="181"/>
  <c r="D247" i="181"/>
  <c r="A34" i="8"/>
  <c r="D222" i="179"/>
  <c r="D223" i="179"/>
  <c r="D224" i="179"/>
  <c r="D225" i="179"/>
  <c r="D226" i="179"/>
  <c r="D227" i="179"/>
  <c r="D228" i="179"/>
  <c r="D229" i="179"/>
  <c r="D230" i="179"/>
  <c r="D231" i="179"/>
  <c r="D232" i="179"/>
  <c r="D233" i="179"/>
  <c r="D234" i="179"/>
  <c r="D235" i="179"/>
  <c r="D236" i="179"/>
  <c r="D237" i="179"/>
  <c r="D238" i="179"/>
  <c r="D239" i="179"/>
  <c r="D240" i="179"/>
  <c r="D241" i="179"/>
  <c r="D242" i="179"/>
  <c r="D243" i="179"/>
  <c r="D244" i="179"/>
  <c r="D245" i="179"/>
  <c r="D246" i="179"/>
  <c r="D247" i="179"/>
  <c r="D248" i="179"/>
  <c r="D249" i="179"/>
  <c r="D250" i="179"/>
  <c r="D251" i="179"/>
  <c r="D252" i="179"/>
  <c r="D253" i="179"/>
  <c r="D254" i="179"/>
  <c r="D255" i="179"/>
  <c r="D256" i="179"/>
  <c r="D257" i="179"/>
  <c r="D258" i="179"/>
  <c r="D259" i="179"/>
  <c r="D260" i="179"/>
  <c r="D261" i="179"/>
  <c r="D262" i="179"/>
  <c r="D263" i="179"/>
  <c r="D264" i="179"/>
  <c r="D265" i="179"/>
  <c r="D266" i="179"/>
  <c r="D267" i="179"/>
  <c r="D268" i="179"/>
  <c r="D269" i="179"/>
  <c r="D270" i="179"/>
  <c r="D271" i="179"/>
  <c r="D272" i="179"/>
  <c r="D273" i="179"/>
  <c r="D274" i="179"/>
  <c r="D275" i="179"/>
  <c r="D276" i="179"/>
  <c r="D277" i="179"/>
  <c r="D278" i="179"/>
  <c r="D279" i="179"/>
  <c r="D280" i="179"/>
  <c r="D281" i="179"/>
  <c r="D282" i="179"/>
  <c r="D283" i="179"/>
  <c r="D284" i="179"/>
  <c r="D285" i="179"/>
  <c r="D286" i="179"/>
  <c r="D287" i="179"/>
  <c r="D288" i="179"/>
  <c r="D289" i="179"/>
  <c r="D290" i="179"/>
  <c r="D291" i="179"/>
  <c r="D292" i="179"/>
  <c r="D293" i="179"/>
  <c r="D294" i="179"/>
  <c r="D295" i="179"/>
  <c r="D296" i="179"/>
  <c r="D297" i="179"/>
  <c r="D298" i="179"/>
  <c r="D299" i="179"/>
  <c r="D300" i="179"/>
  <c r="D301" i="179"/>
  <c r="D302" i="179"/>
  <c r="D303" i="179"/>
  <c r="D304" i="179"/>
  <c r="D305" i="179"/>
  <c r="D306" i="179"/>
  <c r="D307" i="179"/>
  <c r="D308" i="179"/>
  <c r="D309" i="179"/>
  <c r="D310" i="179"/>
  <c r="D311" i="179"/>
  <c r="D312" i="179"/>
  <c r="D313" i="179"/>
  <c r="D314" i="179"/>
  <c r="D315" i="179"/>
  <c r="D316" i="179"/>
  <c r="D317" i="179"/>
  <c r="D318" i="179"/>
  <c r="D319" i="179"/>
  <c r="D320" i="179"/>
  <c r="D321" i="179"/>
  <c r="D322" i="179"/>
  <c r="D323" i="179"/>
  <c r="D324" i="179"/>
  <c r="D325" i="179"/>
  <c r="D326" i="179"/>
  <c r="D327" i="179"/>
  <c r="D328" i="179"/>
  <c r="D329" i="179"/>
  <c r="D330" i="179"/>
  <c r="D331" i="179"/>
  <c r="D332" i="179"/>
  <c r="D333" i="179"/>
  <c r="D334" i="179"/>
  <c r="D335" i="179"/>
  <c r="D336" i="179"/>
  <c r="D337" i="179"/>
  <c r="D338" i="179"/>
  <c r="D339" i="179"/>
  <c r="D340" i="179"/>
  <c r="D341" i="179"/>
  <c r="D342" i="179"/>
  <c r="D343" i="179"/>
  <c r="D344" i="179"/>
  <c r="D345" i="179"/>
  <c r="D346" i="179"/>
  <c r="D347" i="179"/>
  <c r="D348" i="179"/>
  <c r="D349" i="179"/>
  <c r="D350" i="179"/>
  <c r="D351" i="179"/>
  <c r="D352" i="179"/>
  <c r="D353" i="179"/>
  <c r="D354" i="179"/>
  <c r="D355" i="179"/>
  <c r="D356" i="179"/>
  <c r="D357" i="179"/>
  <c r="D358" i="179"/>
  <c r="D359" i="179"/>
  <c r="D360" i="179"/>
  <c r="D361" i="179"/>
  <c r="D362" i="179"/>
  <c r="D363" i="179"/>
  <c r="D364" i="179"/>
  <c r="D365" i="179"/>
  <c r="D366" i="179"/>
  <c r="D367" i="179"/>
  <c r="D368" i="179"/>
  <c r="D369" i="179"/>
  <c r="D370" i="179"/>
  <c r="D371" i="179"/>
  <c r="D372" i="179"/>
  <c r="D373" i="179"/>
  <c r="D374" i="179"/>
  <c r="D375" i="179"/>
  <c r="D376" i="179"/>
  <c r="D377" i="179"/>
  <c r="D378" i="179"/>
  <c r="D379" i="179"/>
  <c r="D380" i="179"/>
  <c r="D381" i="179"/>
  <c r="D382" i="179"/>
  <c r="D383" i="179"/>
  <c r="D384" i="179"/>
  <c r="D385" i="179"/>
  <c r="D386" i="179"/>
  <c r="D387" i="179"/>
  <c r="D388" i="179"/>
  <c r="D389" i="179"/>
  <c r="D390" i="179"/>
  <c r="D391" i="179"/>
  <c r="D392" i="179"/>
  <c r="D135" i="182" l="1"/>
  <c r="D180" i="182"/>
  <c r="D267" i="182"/>
  <c r="D153" i="182"/>
  <c r="D423" i="182"/>
  <c r="D167" i="182"/>
  <c r="D165" i="182"/>
  <c r="D406" i="182"/>
  <c r="D243" i="182"/>
  <c r="D50" i="182"/>
  <c r="D246" i="182"/>
  <c r="D162" i="182"/>
  <c r="D197" i="182"/>
  <c r="D341" i="182"/>
  <c r="D256" i="182"/>
  <c r="D78" i="182"/>
  <c r="D245" i="182"/>
  <c r="D335" i="182"/>
  <c r="D235" i="182"/>
  <c r="D394" i="182"/>
  <c r="D319" i="182"/>
  <c r="D104" i="182"/>
  <c r="D419" i="182"/>
  <c r="D251" i="182"/>
  <c r="D213" i="182"/>
  <c r="D283" i="182"/>
  <c r="D333" i="182"/>
  <c r="D343" i="182"/>
  <c r="D258" i="182"/>
  <c r="D361" i="182"/>
  <c r="D344" i="182"/>
  <c r="D247" i="182"/>
  <c r="D261" i="182"/>
  <c r="D187" i="182"/>
  <c r="D314" i="182"/>
  <c r="D159" i="180"/>
  <c r="D65" i="180"/>
  <c r="D146" i="180"/>
  <c r="D113" i="180"/>
  <c r="D108" i="180"/>
  <c r="D179" i="180"/>
  <c r="D47" i="180"/>
  <c r="D111" i="180"/>
  <c r="D50" i="180"/>
  <c r="D155" i="180"/>
  <c r="D27" i="180"/>
  <c r="D162" i="180"/>
  <c r="D17" i="180"/>
  <c r="D58" i="180"/>
  <c r="D140" i="180"/>
  <c r="D53" i="180"/>
  <c r="D97" i="180"/>
  <c r="D129" i="180"/>
  <c r="D137" i="180"/>
  <c r="D71" i="180"/>
  <c r="D177" i="180"/>
  <c r="D100" i="180"/>
  <c r="D52" i="180"/>
  <c r="D92" i="180"/>
  <c r="D101" i="180"/>
  <c r="D83" i="180"/>
  <c r="D63" i="180"/>
  <c r="D115" i="180"/>
  <c r="D54" i="180"/>
  <c r="D132" i="180"/>
  <c r="D120" i="180"/>
  <c r="D26" i="180"/>
  <c r="D48" i="180"/>
  <c r="D23" i="180"/>
  <c r="D182" i="180"/>
  <c r="D30" i="180"/>
  <c r="D29" i="180"/>
  <c r="D176" i="180"/>
  <c r="D142" i="180"/>
  <c r="D14" i="180"/>
  <c r="D76" i="180"/>
  <c r="D173" i="180"/>
  <c r="D99" i="180"/>
  <c r="D51" i="180"/>
  <c r="D67" i="180"/>
  <c r="D125" i="180"/>
  <c r="D85" i="180"/>
  <c r="D148" i="180"/>
  <c r="D13" i="180"/>
  <c r="D180" i="180"/>
  <c r="D79" i="180"/>
  <c r="D152" i="180"/>
  <c r="D134" i="180"/>
  <c r="D181" i="180"/>
  <c r="D34" i="180"/>
  <c r="D70" i="180"/>
  <c r="D22" i="180"/>
  <c r="D138" i="180"/>
  <c r="D68" i="180"/>
  <c r="D105" i="180"/>
  <c r="D169" i="180"/>
  <c r="D165" i="180"/>
  <c r="D35" i="180"/>
  <c r="D19" i="180"/>
  <c r="D141" i="180"/>
  <c r="D119" i="180"/>
  <c r="D41" i="180"/>
  <c r="D131" i="180"/>
  <c r="D49" i="180"/>
  <c r="D61" i="180"/>
  <c r="D153" i="180"/>
  <c r="D156" i="180"/>
  <c r="D136" i="180"/>
  <c r="D145" i="180"/>
  <c r="D160" i="180"/>
  <c r="D44" i="180"/>
  <c r="D24" i="180"/>
  <c r="D161" i="180"/>
  <c r="D94" i="180"/>
  <c r="D124" i="180"/>
  <c r="D147" i="180"/>
  <c r="D89" i="180"/>
  <c r="D25" i="180"/>
  <c r="D96" i="180"/>
  <c r="D102" i="180"/>
  <c r="D158" i="180"/>
  <c r="D42" i="180"/>
  <c r="D150" i="180"/>
  <c r="D128" i="180"/>
  <c r="D98" i="180"/>
  <c r="D66" i="180"/>
  <c r="D20" i="180"/>
  <c r="D15" i="180"/>
  <c r="D64" i="180"/>
  <c r="D106" i="180"/>
  <c r="D103" i="180"/>
  <c r="D168" i="180"/>
  <c r="D104" i="180"/>
  <c r="D57" i="180"/>
  <c r="D43" i="180"/>
  <c r="D116" i="180"/>
  <c r="D133" i="180"/>
  <c r="D183" i="180"/>
  <c r="D144" i="180"/>
  <c r="D121" i="180"/>
  <c r="D82" i="180"/>
  <c r="D126" i="180"/>
  <c r="D80" i="180"/>
  <c r="D59" i="180"/>
  <c r="D127" i="180"/>
  <c r="D45" i="180"/>
  <c r="D73" i="180"/>
  <c r="D72" i="180"/>
  <c r="D178" i="180"/>
  <c r="D154" i="180"/>
  <c r="D164" i="180"/>
  <c r="D166" i="180"/>
  <c r="D60" i="180"/>
  <c r="D118" i="180"/>
  <c r="D174" i="180"/>
  <c r="D170" i="180"/>
  <c r="D33" i="180"/>
  <c r="D110" i="180"/>
  <c r="D39" i="180"/>
  <c r="D171" i="180"/>
  <c r="D135" i="180"/>
  <c r="D175" i="180"/>
  <c r="D167" i="180"/>
  <c r="D40" i="180"/>
  <c r="D88" i="180"/>
  <c r="D151" i="180"/>
  <c r="D185" i="180"/>
  <c r="D184" i="180"/>
  <c r="D62" i="180"/>
  <c r="D46" i="180"/>
  <c r="D149" i="180"/>
  <c r="D16" i="180"/>
  <c r="D28" i="180"/>
  <c r="D163" i="180"/>
  <c r="D109" i="180"/>
  <c r="D77" i="180"/>
  <c r="D172" i="180"/>
  <c r="D84" i="180"/>
  <c r="D32" i="180"/>
  <c r="D81" i="180"/>
  <c r="D38" i="180"/>
  <c r="D90" i="180"/>
  <c r="D86" i="180"/>
  <c r="D21" i="180"/>
  <c r="D123" i="180"/>
  <c r="D107" i="180"/>
  <c r="D130" i="180"/>
  <c r="D91" i="180"/>
  <c r="D95" i="180"/>
  <c r="D122" i="180"/>
  <c r="D139" i="180"/>
  <c r="D18" i="180"/>
  <c r="B2" i="179"/>
  <c r="D221" i="179"/>
  <c r="D220" i="179"/>
  <c r="D219" i="179"/>
  <c r="D218" i="179"/>
  <c r="D217" i="179"/>
  <c r="D216" i="179"/>
  <c r="D215" i="179"/>
  <c r="D214" i="179"/>
  <c r="D213" i="179"/>
  <c r="D212" i="179"/>
  <c r="D211" i="179"/>
  <c r="D210" i="179"/>
  <c r="D209" i="179"/>
  <c r="D208" i="179"/>
  <c r="D207" i="179"/>
  <c r="D206" i="179"/>
  <c r="D205" i="179"/>
  <c r="D204" i="179"/>
  <c r="D203" i="179"/>
  <c r="D202" i="179"/>
  <c r="D201" i="179"/>
  <c r="D200" i="179"/>
  <c r="D199" i="179"/>
  <c r="D198" i="179"/>
  <c r="D197" i="179"/>
  <c r="D196" i="179"/>
  <c r="D195" i="179"/>
  <c r="D194" i="179"/>
  <c r="D193" i="179"/>
  <c r="D192" i="179"/>
  <c r="D191" i="179"/>
  <c r="D190" i="179"/>
  <c r="D189" i="179"/>
  <c r="D188" i="179"/>
  <c r="D187" i="179"/>
  <c r="D186" i="179"/>
  <c r="D185" i="179"/>
  <c r="D184" i="179"/>
  <c r="D183" i="179"/>
  <c r="D182" i="179"/>
  <c r="D181" i="179"/>
  <c r="D180" i="179"/>
  <c r="D179" i="179"/>
  <c r="D178" i="179"/>
  <c r="D177" i="179"/>
  <c r="D176" i="179"/>
  <c r="D175" i="179"/>
  <c r="D174" i="179"/>
  <c r="D173" i="179"/>
  <c r="D172" i="179"/>
  <c r="D171" i="179"/>
  <c r="D170" i="179"/>
  <c r="D169" i="179"/>
  <c r="D168" i="179"/>
  <c r="D167" i="179"/>
  <c r="D166" i="179"/>
  <c r="D165" i="179"/>
  <c r="D164" i="179"/>
  <c r="D163" i="179"/>
  <c r="D162" i="179"/>
  <c r="D161" i="179"/>
  <c r="D160" i="179"/>
  <c r="D159" i="179"/>
  <c r="D158" i="179"/>
  <c r="D157" i="179"/>
  <c r="D156" i="179"/>
  <c r="D155" i="179"/>
  <c r="D154" i="179"/>
  <c r="D153" i="179"/>
  <c r="D152" i="179"/>
  <c r="D151" i="179"/>
  <c r="D150" i="179"/>
  <c r="D149" i="179"/>
  <c r="D148" i="179"/>
  <c r="D147" i="179"/>
  <c r="D146" i="179"/>
  <c r="D145" i="179"/>
  <c r="D144" i="179"/>
  <c r="D143" i="179"/>
  <c r="D142" i="179"/>
  <c r="D141" i="179"/>
  <c r="D140" i="179"/>
  <c r="D139" i="179"/>
  <c r="D138" i="179"/>
  <c r="D137" i="179"/>
  <c r="D136" i="179"/>
  <c r="D135" i="179"/>
  <c r="D134" i="179"/>
  <c r="D133" i="179"/>
  <c r="D132" i="179"/>
  <c r="D131" i="179"/>
  <c r="D130" i="179"/>
  <c r="D129" i="179"/>
  <c r="D128" i="179"/>
  <c r="D127" i="179"/>
  <c r="D126" i="179"/>
  <c r="D125" i="179"/>
  <c r="D124" i="179"/>
  <c r="D123" i="179"/>
  <c r="D122" i="179"/>
  <c r="D121" i="179"/>
  <c r="D120" i="179"/>
  <c r="D119" i="179"/>
  <c r="D118" i="179"/>
  <c r="D117" i="179"/>
  <c r="D116" i="179"/>
  <c r="D115" i="179"/>
  <c r="D114" i="179"/>
  <c r="D113" i="179"/>
  <c r="D112" i="179"/>
  <c r="D111" i="179"/>
  <c r="D110" i="179"/>
  <c r="D109" i="179"/>
  <c r="D108" i="179"/>
  <c r="D107" i="179"/>
  <c r="D106" i="179"/>
  <c r="D105" i="179"/>
  <c r="D104" i="179"/>
  <c r="D103" i="179"/>
  <c r="D102" i="179"/>
  <c r="D101" i="179"/>
  <c r="D100" i="179"/>
  <c r="D99" i="179"/>
  <c r="D98" i="179"/>
  <c r="D97" i="179"/>
  <c r="D96" i="179"/>
  <c r="D95" i="179"/>
  <c r="D94" i="179"/>
  <c r="D93" i="179"/>
  <c r="D92" i="179"/>
  <c r="D91" i="179"/>
  <c r="D90" i="179"/>
  <c r="D89" i="179"/>
  <c r="D88" i="179"/>
  <c r="D87" i="179"/>
  <c r="D86" i="179"/>
  <c r="D85" i="179"/>
  <c r="D84" i="179"/>
  <c r="D83" i="179"/>
  <c r="D82" i="179"/>
  <c r="D81" i="179"/>
  <c r="D80" i="179"/>
  <c r="D79" i="179"/>
  <c r="D78" i="179"/>
  <c r="D77" i="179"/>
  <c r="D76" i="179"/>
  <c r="D75" i="179"/>
  <c r="D74" i="179"/>
  <c r="D73" i="179"/>
  <c r="D72" i="179"/>
  <c r="D71" i="179"/>
  <c r="D70" i="179"/>
  <c r="D69" i="179"/>
  <c r="D68" i="179"/>
  <c r="D67" i="179"/>
  <c r="D66" i="179"/>
  <c r="D65" i="179"/>
  <c r="D64" i="179"/>
  <c r="D63" i="179"/>
  <c r="D62" i="179"/>
  <c r="D61" i="179"/>
  <c r="D60" i="179"/>
  <c r="D59" i="179"/>
  <c r="D58" i="179"/>
  <c r="D57" i="179"/>
  <c r="D56" i="179"/>
  <c r="D55" i="179"/>
  <c r="D54" i="179"/>
  <c r="D53" i="179"/>
  <c r="D52" i="179"/>
  <c r="D51" i="179"/>
  <c r="D50" i="179"/>
  <c r="D49" i="179"/>
  <c r="D48" i="179"/>
  <c r="D47" i="179"/>
  <c r="D46" i="179"/>
  <c r="D45" i="179"/>
  <c r="D44" i="179"/>
  <c r="D43" i="179"/>
  <c r="D42" i="179"/>
  <c r="D41" i="179"/>
  <c r="D40" i="179"/>
  <c r="D39" i="179"/>
  <c r="D38" i="179"/>
  <c r="D37" i="179"/>
  <c r="D36" i="179"/>
  <c r="D35" i="179"/>
  <c r="D34" i="179"/>
  <c r="D33" i="179"/>
  <c r="D32" i="179"/>
  <c r="D31" i="179"/>
  <c r="D30" i="179"/>
  <c r="D29" i="179"/>
  <c r="D28" i="179"/>
  <c r="D27" i="179"/>
  <c r="D26" i="179"/>
  <c r="D25" i="179"/>
  <c r="D24" i="179"/>
  <c r="D23" i="179"/>
  <c r="D22" i="179"/>
  <c r="D21" i="179"/>
  <c r="D20" i="179"/>
  <c r="D19" i="179"/>
  <c r="D18" i="179"/>
  <c r="D17" i="179"/>
  <c r="D16" i="179"/>
  <c r="D15" i="179"/>
  <c r="D14" i="179"/>
  <c r="D13" i="179"/>
  <c r="D12" i="179"/>
  <c r="D11" i="179"/>
  <c r="D10" i="179"/>
  <c r="D9" i="179"/>
  <c r="D117" i="180" l="1"/>
  <c r="D114" i="180"/>
  <c r="D55" i="180"/>
  <c r="D143" i="180"/>
  <c r="D186" i="180"/>
  <c r="D75" i="180"/>
  <c r="D112" i="180"/>
  <c r="D36" i="180"/>
  <c r="D56" i="180"/>
  <c r="D74" i="180"/>
  <c r="D78" i="180"/>
  <c r="D37" i="180"/>
  <c r="D157" i="180"/>
  <c r="D87" i="180"/>
  <c r="D69" i="180"/>
  <c r="D31" i="180"/>
  <c r="D93" i="180"/>
  <c r="D9" i="172"/>
  <c r="D217" i="172"/>
  <c r="D216" i="172"/>
  <c r="D215" i="172"/>
  <c r="D214" i="172"/>
  <c r="D213" i="172"/>
  <c r="D212" i="172"/>
  <c r="D211" i="172"/>
  <c r="D210" i="172"/>
  <c r="D209" i="172"/>
  <c r="D208" i="172"/>
  <c r="D207" i="172"/>
  <c r="D206" i="172"/>
  <c r="D205" i="172"/>
  <c r="D204" i="172"/>
  <c r="D203" i="172"/>
  <c r="D202" i="172"/>
  <c r="D201" i="172"/>
  <c r="D200" i="172"/>
  <c r="D199" i="172"/>
  <c r="D198" i="172"/>
  <c r="D197" i="172"/>
  <c r="D196" i="172"/>
  <c r="D195" i="172"/>
  <c r="D194" i="172"/>
  <c r="D193" i="172"/>
  <c r="D192" i="172"/>
  <c r="D191" i="172"/>
  <c r="D190" i="172"/>
  <c r="D189" i="172"/>
  <c r="D188" i="172"/>
  <c r="D187" i="172"/>
  <c r="D186" i="172"/>
  <c r="D185" i="172"/>
  <c r="D184" i="172"/>
  <c r="D183" i="172"/>
  <c r="D182" i="172"/>
  <c r="D181" i="172"/>
  <c r="D180" i="172"/>
  <c r="D179" i="172"/>
  <c r="D178" i="172"/>
  <c r="D177" i="172"/>
  <c r="D176" i="172"/>
  <c r="D175" i="172"/>
  <c r="D174" i="172"/>
  <c r="D173" i="172"/>
  <c r="D172" i="172"/>
  <c r="D171" i="172"/>
  <c r="D170" i="172"/>
  <c r="D169" i="172"/>
  <c r="D168" i="172"/>
  <c r="D167" i="172"/>
  <c r="D166" i="172"/>
  <c r="D165" i="172"/>
  <c r="D164" i="172"/>
  <c r="D163" i="172"/>
  <c r="D162" i="172"/>
  <c r="D161" i="172"/>
  <c r="D160" i="172"/>
  <c r="D159" i="172"/>
  <c r="D158" i="172"/>
  <c r="D157" i="172"/>
  <c r="D156" i="172"/>
  <c r="D155" i="172"/>
  <c r="D154" i="172"/>
  <c r="D153" i="172"/>
  <c r="D152" i="172"/>
  <c r="D151" i="172"/>
  <c r="D150" i="172"/>
  <c r="D149" i="172"/>
  <c r="D148" i="172"/>
  <c r="D147" i="172"/>
  <c r="D146" i="172"/>
  <c r="D145" i="172"/>
  <c r="D144" i="172"/>
  <c r="D143" i="172"/>
  <c r="D142" i="172"/>
  <c r="D141" i="172"/>
  <c r="D140" i="172"/>
  <c r="D139" i="172"/>
  <c r="D138" i="172"/>
  <c r="D137" i="172"/>
  <c r="D136" i="172"/>
  <c r="D135" i="172"/>
  <c r="D134" i="172"/>
  <c r="D133" i="172"/>
  <c r="D132" i="172"/>
  <c r="D131" i="172"/>
  <c r="D130" i="172"/>
  <c r="D129" i="172"/>
  <c r="D128" i="172"/>
  <c r="D127" i="172"/>
  <c r="D126" i="172"/>
  <c r="D125" i="172"/>
  <c r="D124" i="172"/>
  <c r="D123" i="172"/>
  <c r="D122" i="172"/>
  <c r="D121" i="172"/>
  <c r="D120" i="172"/>
  <c r="D119" i="172"/>
  <c r="D118" i="172"/>
  <c r="D117" i="172"/>
  <c r="D116" i="172"/>
  <c r="D115" i="172"/>
  <c r="D114" i="172"/>
  <c r="D113" i="172"/>
  <c r="D112" i="172"/>
  <c r="D111" i="172"/>
  <c r="D110" i="172"/>
  <c r="D109" i="172"/>
  <c r="D108" i="172"/>
  <c r="D107" i="172"/>
  <c r="D106" i="172"/>
  <c r="D105" i="172"/>
  <c r="D104" i="172"/>
  <c r="D103" i="172"/>
  <c r="D102" i="172"/>
  <c r="D101" i="172"/>
  <c r="D100" i="172"/>
  <c r="D99" i="172"/>
  <c r="D98" i="172"/>
  <c r="D97" i="172"/>
  <c r="D96" i="172"/>
  <c r="D95" i="172"/>
  <c r="D94" i="172"/>
  <c r="D93" i="172"/>
  <c r="D92" i="172"/>
  <c r="D91" i="172"/>
  <c r="D90" i="172"/>
  <c r="D89" i="172"/>
  <c r="D88" i="172"/>
  <c r="D87" i="172"/>
  <c r="D86" i="172"/>
  <c r="D85" i="172"/>
  <c r="D84" i="172"/>
  <c r="D83" i="172"/>
  <c r="D82" i="172"/>
  <c r="D81" i="172"/>
  <c r="D80" i="172"/>
  <c r="D79" i="172"/>
  <c r="D78" i="172"/>
  <c r="D77" i="172"/>
  <c r="D76" i="172"/>
  <c r="D75" i="172"/>
  <c r="D74" i="172"/>
  <c r="D73" i="172"/>
  <c r="D72" i="172"/>
  <c r="D71" i="172"/>
  <c r="D70" i="172"/>
  <c r="D69" i="172"/>
  <c r="D68" i="172"/>
  <c r="D67" i="172"/>
  <c r="D66" i="172"/>
  <c r="D65" i="172"/>
  <c r="D64" i="172"/>
  <c r="D63" i="172"/>
  <c r="D62" i="172"/>
  <c r="D61" i="172"/>
  <c r="D60" i="172"/>
  <c r="D59" i="172"/>
  <c r="D58" i="172"/>
  <c r="D57" i="172"/>
  <c r="D56" i="172"/>
  <c r="D55" i="172"/>
  <c r="D54" i="172"/>
  <c r="D53" i="172"/>
  <c r="D52" i="172"/>
  <c r="D51" i="172"/>
  <c r="D50" i="172"/>
  <c r="D49" i="172"/>
  <c r="D48" i="172"/>
  <c r="D47" i="172"/>
  <c r="D46" i="172"/>
  <c r="D45" i="172"/>
  <c r="D44" i="172"/>
  <c r="D43" i="172"/>
  <c r="D42" i="172"/>
  <c r="D41" i="172"/>
  <c r="D40" i="172"/>
  <c r="D39" i="172"/>
  <c r="D38" i="172"/>
  <c r="D37" i="172"/>
  <c r="D36" i="172"/>
  <c r="D35" i="172"/>
  <c r="D34" i="172"/>
  <c r="D33" i="172"/>
  <c r="D32" i="172"/>
  <c r="D31" i="172"/>
  <c r="D30" i="172"/>
  <c r="D29" i="172"/>
  <c r="D28" i="172"/>
  <c r="D27" i="172"/>
  <c r="D26" i="172"/>
  <c r="D25" i="172"/>
  <c r="D24" i="172"/>
  <c r="D23" i="172"/>
  <c r="D22" i="172"/>
  <c r="D21" i="172"/>
  <c r="D20" i="172"/>
  <c r="D19" i="172"/>
  <c r="D18" i="172"/>
  <c r="D17" i="172"/>
  <c r="D16" i="172"/>
  <c r="D15" i="172"/>
  <c r="D14" i="172"/>
  <c r="D13" i="172"/>
  <c r="D12" i="172"/>
  <c r="D11" i="172"/>
  <c r="D10" i="172"/>
  <c r="B2" i="172"/>
  <c r="D424" i="167"/>
  <c r="D423" i="167"/>
  <c r="D422" i="167"/>
  <c r="D421" i="167"/>
  <c r="D420" i="167"/>
  <c r="D419" i="167"/>
  <c r="D418" i="167"/>
  <c r="D417" i="167"/>
  <c r="D416" i="167"/>
  <c r="D415" i="167"/>
  <c r="D414" i="167"/>
  <c r="D413" i="167"/>
  <c r="D412" i="167"/>
  <c r="D411" i="167"/>
  <c r="D410" i="167"/>
  <c r="D409" i="167"/>
  <c r="D408" i="167"/>
  <c r="D407" i="167"/>
  <c r="D406" i="167"/>
  <c r="D405" i="167"/>
  <c r="D404" i="167"/>
  <c r="D403" i="167"/>
  <c r="D402" i="167"/>
  <c r="D401" i="167"/>
  <c r="D400" i="167"/>
  <c r="D399" i="167"/>
  <c r="D398" i="167"/>
  <c r="D397" i="167"/>
  <c r="D396" i="167"/>
  <c r="D395" i="167"/>
  <c r="D394" i="167"/>
  <c r="D393" i="167"/>
  <c r="D392" i="167"/>
  <c r="D391" i="167"/>
  <c r="D390" i="167"/>
  <c r="D389" i="167"/>
  <c r="D388" i="167"/>
  <c r="D387" i="167"/>
  <c r="D386" i="167"/>
  <c r="D385" i="167"/>
  <c r="D384" i="167"/>
  <c r="D383" i="167"/>
  <c r="D382" i="167"/>
  <c r="D381" i="167"/>
  <c r="D380" i="167"/>
  <c r="D379" i="167"/>
  <c r="D378" i="167"/>
  <c r="D377" i="167"/>
  <c r="D376" i="167"/>
  <c r="D375" i="167"/>
  <c r="D374" i="167"/>
  <c r="D373" i="167"/>
  <c r="D372" i="167"/>
  <c r="D371" i="167"/>
  <c r="D370" i="167"/>
  <c r="D369" i="167"/>
  <c r="D368" i="167"/>
  <c r="D367" i="167"/>
  <c r="D366" i="167"/>
  <c r="D365" i="167"/>
  <c r="D364" i="167"/>
  <c r="D363" i="167"/>
  <c r="D362" i="167"/>
  <c r="D361" i="167"/>
  <c r="D360" i="167"/>
  <c r="D359" i="167"/>
  <c r="D358" i="167"/>
  <c r="D357" i="167"/>
  <c r="D356" i="167"/>
  <c r="D355" i="167"/>
  <c r="D354" i="167"/>
  <c r="D353" i="167"/>
  <c r="D352" i="167"/>
  <c r="D351" i="167"/>
  <c r="D350" i="167"/>
  <c r="D349" i="167"/>
  <c r="D348" i="167"/>
  <c r="D347" i="167"/>
  <c r="D346" i="167"/>
  <c r="D345" i="167"/>
  <c r="D344" i="167"/>
  <c r="D343" i="167"/>
  <c r="D342" i="167"/>
  <c r="D341" i="167"/>
  <c r="D340" i="167"/>
  <c r="D339" i="167"/>
  <c r="D338" i="167"/>
  <c r="D337" i="167"/>
  <c r="D336" i="167"/>
  <c r="D335" i="167"/>
  <c r="D334" i="167"/>
  <c r="D333" i="167"/>
  <c r="D332" i="167"/>
  <c r="D331" i="167"/>
  <c r="D330" i="167"/>
  <c r="D329" i="167"/>
  <c r="D328" i="167"/>
  <c r="D327" i="167"/>
  <c r="D326" i="167"/>
  <c r="D325" i="167"/>
  <c r="D324" i="167"/>
  <c r="D323" i="167"/>
  <c r="D322" i="167"/>
  <c r="D321" i="167"/>
  <c r="D320" i="167"/>
  <c r="D319" i="167"/>
  <c r="D318" i="167"/>
  <c r="D317" i="167"/>
  <c r="D316" i="167"/>
  <c r="D315" i="167"/>
  <c r="D314" i="167"/>
  <c r="D313" i="167"/>
  <c r="D312" i="167"/>
  <c r="D311" i="167"/>
  <c r="D310" i="167"/>
  <c r="D309" i="167"/>
  <c r="D308" i="167"/>
  <c r="D307" i="167"/>
  <c r="D306" i="167"/>
  <c r="D305" i="167"/>
  <c r="D304" i="167"/>
  <c r="D303" i="167"/>
  <c r="D302" i="167"/>
  <c r="D301" i="167"/>
  <c r="D300" i="167"/>
  <c r="D299" i="167"/>
  <c r="D298" i="167"/>
  <c r="D297" i="167"/>
  <c r="D296" i="167"/>
  <c r="D295" i="167"/>
  <c r="D294" i="167"/>
  <c r="D293" i="167"/>
  <c r="D292" i="167"/>
  <c r="D291" i="167"/>
  <c r="D290" i="167"/>
  <c r="D289" i="167"/>
  <c r="D288" i="167"/>
  <c r="D287" i="167"/>
  <c r="D286" i="167"/>
  <c r="D285" i="167"/>
  <c r="D284" i="167"/>
  <c r="D283" i="167"/>
  <c r="D282" i="167"/>
  <c r="D281" i="167"/>
  <c r="D280" i="167"/>
  <c r="D279" i="167"/>
  <c r="D278" i="167"/>
  <c r="D277" i="167"/>
  <c r="D276" i="167"/>
  <c r="D275" i="167"/>
  <c r="D274" i="167"/>
  <c r="D273" i="167"/>
  <c r="D272" i="167"/>
  <c r="D271" i="167"/>
  <c r="D270" i="167"/>
  <c r="D269" i="167"/>
  <c r="D268" i="167"/>
  <c r="D267" i="167"/>
  <c r="D266" i="167"/>
  <c r="D265" i="167"/>
  <c r="D264" i="167"/>
  <c r="D263" i="167"/>
  <c r="D262" i="167"/>
  <c r="D261" i="167"/>
  <c r="D260" i="167"/>
  <c r="D259" i="167"/>
  <c r="D258" i="167"/>
  <c r="D257" i="167"/>
  <c r="D256" i="167"/>
  <c r="D255" i="167"/>
  <c r="D254" i="167"/>
  <c r="D253" i="167"/>
  <c r="D252" i="167"/>
  <c r="D251" i="167"/>
  <c r="D250" i="167"/>
  <c r="D249" i="167"/>
  <c r="D248" i="167"/>
  <c r="D247" i="167"/>
  <c r="D246" i="167"/>
  <c r="D245" i="167"/>
  <c r="D244" i="167"/>
  <c r="D243" i="167"/>
  <c r="D242" i="167"/>
  <c r="D241" i="167"/>
  <c r="D240" i="167"/>
  <c r="D239" i="167"/>
  <c r="D238" i="167"/>
  <c r="D237" i="167"/>
  <c r="D236" i="167"/>
  <c r="D235" i="167"/>
  <c r="D234" i="167"/>
  <c r="D233" i="167"/>
  <c r="D232" i="167"/>
  <c r="D231" i="167"/>
  <c r="D230" i="167"/>
  <c r="D229" i="167"/>
  <c r="D228" i="167"/>
  <c r="D227" i="167"/>
  <c r="D226" i="167"/>
  <c r="D225" i="167"/>
  <c r="D224" i="167"/>
  <c r="D223" i="167"/>
  <c r="D222" i="167"/>
  <c r="D221" i="167"/>
  <c r="D220" i="167"/>
  <c r="D219" i="167"/>
  <c r="D218" i="167"/>
  <c r="D217" i="167"/>
  <c r="D216" i="167"/>
  <c r="D215" i="167"/>
  <c r="D214" i="167"/>
  <c r="D213" i="167"/>
  <c r="D212" i="167"/>
  <c r="D211" i="167"/>
  <c r="D210" i="167"/>
  <c r="D209" i="167"/>
  <c r="D208" i="167"/>
  <c r="D207" i="167"/>
  <c r="D206" i="167"/>
  <c r="D205" i="167"/>
  <c r="D204" i="167"/>
  <c r="D203" i="167"/>
  <c r="D202" i="167"/>
  <c r="D201" i="167"/>
  <c r="D200" i="167"/>
  <c r="D199" i="167"/>
  <c r="D198" i="167"/>
  <c r="D197" i="167"/>
  <c r="D196" i="167"/>
  <c r="D195" i="167"/>
  <c r="D194" i="167"/>
  <c r="D193" i="167"/>
  <c r="D192" i="167"/>
  <c r="D191" i="167"/>
  <c r="D190" i="167"/>
  <c r="D189" i="167"/>
  <c r="D188" i="167"/>
  <c r="D187" i="167"/>
  <c r="D186" i="167"/>
  <c r="D185" i="167"/>
  <c r="D184" i="167"/>
  <c r="D183" i="167"/>
  <c r="D182" i="167"/>
  <c r="D181" i="167"/>
  <c r="D180" i="167"/>
  <c r="D179" i="167"/>
  <c r="D178" i="167"/>
  <c r="D177" i="167"/>
  <c r="D176" i="167"/>
  <c r="D175" i="167"/>
  <c r="D174" i="167"/>
  <c r="D173" i="167"/>
  <c r="D172" i="167"/>
  <c r="D171" i="167"/>
  <c r="D170" i="167"/>
  <c r="D169" i="167"/>
  <c r="D168" i="167"/>
  <c r="D167" i="167"/>
  <c r="D166" i="167"/>
  <c r="D165" i="167"/>
  <c r="D164" i="167"/>
  <c r="D163" i="167"/>
  <c r="D162" i="167"/>
  <c r="D161" i="167"/>
  <c r="D160" i="167"/>
  <c r="D159" i="167"/>
  <c r="D158" i="167"/>
  <c r="D157" i="167"/>
  <c r="D156" i="167"/>
  <c r="D155" i="167"/>
  <c r="D154" i="167"/>
  <c r="D153" i="167"/>
  <c r="D152" i="167"/>
  <c r="D151" i="167"/>
  <c r="D150" i="167"/>
  <c r="D149" i="167"/>
  <c r="D148" i="167"/>
  <c r="D147" i="167"/>
  <c r="D146" i="167"/>
  <c r="D145" i="167"/>
  <c r="D144" i="167"/>
  <c r="D143" i="167"/>
  <c r="D142" i="167"/>
  <c r="D141" i="167"/>
  <c r="D140" i="167"/>
  <c r="D139" i="167"/>
  <c r="D138" i="167"/>
  <c r="D137" i="167"/>
  <c r="D136" i="167"/>
  <c r="D135" i="167"/>
  <c r="D134" i="167"/>
  <c r="D133" i="167"/>
  <c r="D132" i="167"/>
  <c r="D131" i="167"/>
  <c r="D130" i="167"/>
  <c r="D129" i="167"/>
  <c r="D128" i="167"/>
  <c r="D127" i="167"/>
  <c r="D126" i="167"/>
  <c r="D125" i="167"/>
  <c r="D124" i="167"/>
  <c r="D123" i="167"/>
  <c r="D122" i="167"/>
  <c r="D121" i="167"/>
  <c r="D120" i="167"/>
  <c r="D119" i="167"/>
  <c r="D118" i="167"/>
  <c r="D117" i="167"/>
  <c r="D116" i="167"/>
  <c r="D115" i="167"/>
  <c r="D114" i="167"/>
  <c r="D113" i="167"/>
  <c r="D112" i="167"/>
  <c r="D111" i="167"/>
  <c r="D110" i="167"/>
  <c r="D109" i="167"/>
  <c r="D108" i="167"/>
  <c r="D107" i="167"/>
  <c r="D106" i="167"/>
  <c r="D105" i="167"/>
  <c r="D104" i="167"/>
  <c r="D103" i="167"/>
  <c r="D102" i="167"/>
  <c r="D101" i="167"/>
  <c r="D100" i="167"/>
  <c r="D99" i="167"/>
  <c r="D98" i="167"/>
  <c r="D97" i="167"/>
  <c r="D96" i="167"/>
  <c r="D95" i="167"/>
  <c r="D94" i="167"/>
  <c r="D93" i="167"/>
  <c r="D92" i="167"/>
  <c r="D91" i="167"/>
  <c r="D90" i="167"/>
  <c r="D89" i="167"/>
  <c r="D88" i="167"/>
  <c r="D87" i="167"/>
  <c r="D86" i="167"/>
  <c r="D85" i="167"/>
  <c r="D84" i="167"/>
  <c r="D83" i="167"/>
  <c r="D82" i="167"/>
  <c r="D81" i="167"/>
  <c r="D80" i="167"/>
  <c r="D79" i="167"/>
  <c r="D78" i="167"/>
  <c r="D77" i="167"/>
  <c r="D76" i="167"/>
  <c r="D75" i="167"/>
  <c r="D74" i="167"/>
  <c r="D73" i="167"/>
  <c r="D72" i="167"/>
  <c r="D71" i="167"/>
  <c r="D70" i="167"/>
  <c r="D69" i="167"/>
  <c r="D68" i="167"/>
  <c r="D67" i="167"/>
  <c r="D66" i="167"/>
  <c r="D65" i="167"/>
  <c r="D64" i="167"/>
  <c r="D63" i="167"/>
  <c r="D62" i="167"/>
  <c r="D61" i="167"/>
  <c r="D60" i="167"/>
  <c r="D59" i="167"/>
  <c r="D58" i="167"/>
  <c r="D57" i="167"/>
  <c r="D56" i="167"/>
  <c r="D55" i="167"/>
  <c r="D54" i="167"/>
  <c r="D53" i="167"/>
  <c r="D52" i="167"/>
  <c r="D51" i="167"/>
  <c r="D50" i="167"/>
  <c r="D49" i="167"/>
  <c r="D48" i="167"/>
  <c r="D47" i="167"/>
  <c r="D46" i="167"/>
  <c r="D45" i="167"/>
  <c r="D44" i="167"/>
  <c r="D43" i="167"/>
  <c r="D42" i="167"/>
  <c r="D41" i="167"/>
  <c r="D40" i="167"/>
  <c r="D39" i="167"/>
  <c r="D38" i="167"/>
  <c r="D37" i="167"/>
  <c r="D36" i="167"/>
  <c r="D35" i="167"/>
  <c r="D34" i="167"/>
  <c r="D33" i="167"/>
  <c r="D32" i="167"/>
  <c r="D31" i="167"/>
  <c r="D30" i="167"/>
  <c r="D29" i="167"/>
  <c r="D28" i="167"/>
  <c r="D27" i="167"/>
  <c r="D26" i="167"/>
  <c r="D25" i="167"/>
  <c r="D24" i="167"/>
  <c r="D23" i="167"/>
  <c r="D22" i="167"/>
  <c r="D21" i="167"/>
  <c r="D20" i="167"/>
  <c r="D19" i="167"/>
  <c r="D18" i="167"/>
  <c r="D17" i="167"/>
  <c r="D16" i="167"/>
  <c r="D15" i="167"/>
  <c r="D14" i="167"/>
  <c r="D13" i="167"/>
  <c r="D12" i="167"/>
  <c r="D11" i="167"/>
  <c r="D10" i="167"/>
  <c r="D9" i="167"/>
  <c r="B2" i="167"/>
  <c r="B2" i="151"/>
  <c r="C14" i="6" l="1"/>
  <c r="A33" i="8" l="1"/>
  <c r="B2" i="178"/>
  <c r="A20" i="8" l="1"/>
  <c r="B2" i="164" l="1"/>
  <c r="B2" i="165"/>
  <c r="B2" i="166"/>
  <c r="A27" i="8" l="1"/>
  <c r="A24" i="8"/>
  <c r="A22" i="8"/>
  <c r="A17" i="8"/>
  <c r="A16" i="8"/>
  <c r="B2" i="4" l="1"/>
  <c r="D219" i="85" l="1"/>
  <c r="D10" i="85"/>
  <c r="D11" i="85"/>
  <c r="D12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D107" i="85"/>
  <c r="D108" i="85"/>
  <c r="D109" i="85"/>
  <c r="D110" i="85"/>
  <c r="D111" i="85"/>
  <c r="D112" i="85"/>
  <c r="D113" i="85"/>
  <c r="D114" i="85"/>
  <c r="D115" i="85"/>
  <c r="D116" i="85"/>
  <c r="D117" i="85"/>
  <c r="D118" i="85"/>
  <c r="D119" i="85"/>
  <c r="D120" i="85"/>
  <c r="D121" i="85"/>
  <c r="D122" i="85"/>
  <c r="D123" i="85"/>
  <c r="D124" i="85"/>
  <c r="D125" i="85"/>
  <c r="D126" i="85"/>
  <c r="D127" i="85"/>
  <c r="D128" i="85"/>
  <c r="D129" i="85"/>
  <c r="D130" i="85"/>
  <c r="D131" i="85"/>
  <c r="D132" i="85"/>
  <c r="D133" i="85"/>
  <c r="D134" i="85"/>
  <c r="D135" i="85"/>
  <c r="D136" i="85"/>
  <c r="D137" i="85"/>
  <c r="D138" i="85"/>
  <c r="D139" i="85"/>
  <c r="D140" i="85"/>
  <c r="D141" i="85"/>
  <c r="D142" i="85"/>
  <c r="D143" i="85"/>
  <c r="D144" i="85"/>
  <c r="D145" i="85"/>
  <c r="D146" i="85"/>
  <c r="D147" i="85"/>
  <c r="D148" i="85"/>
  <c r="D149" i="85"/>
  <c r="D150" i="85"/>
  <c r="D151" i="85"/>
  <c r="D152" i="85"/>
  <c r="D153" i="85"/>
  <c r="D154" i="85"/>
  <c r="D155" i="85"/>
  <c r="D156" i="85"/>
  <c r="D157" i="85"/>
  <c r="D158" i="85"/>
  <c r="D159" i="85"/>
  <c r="D160" i="85"/>
  <c r="D161" i="85"/>
  <c r="D162" i="85"/>
  <c r="D163" i="85"/>
  <c r="D164" i="85"/>
  <c r="D165" i="85"/>
  <c r="D166" i="85"/>
  <c r="D167" i="85"/>
  <c r="D168" i="85"/>
  <c r="D169" i="85"/>
  <c r="D170" i="85"/>
  <c r="D171" i="85"/>
  <c r="D172" i="85"/>
  <c r="D173" i="85"/>
  <c r="D174" i="85"/>
  <c r="D175" i="85"/>
  <c r="D176" i="85"/>
  <c r="D177" i="85"/>
  <c r="D178" i="85"/>
  <c r="D179" i="85"/>
  <c r="D180" i="85"/>
  <c r="D181" i="85"/>
  <c r="D182" i="85"/>
  <c r="D183" i="85"/>
  <c r="D184" i="85"/>
  <c r="D185" i="85"/>
  <c r="D186" i="85"/>
  <c r="D187" i="85"/>
  <c r="D188" i="85"/>
  <c r="D189" i="85"/>
  <c r="D190" i="85"/>
  <c r="D191" i="85"/>
  <c r="D192" i="85"/>
  <c r="D193" i="85"/>
  <c r="D194" i="85"/>
  <c r="D195" i="85"/>
  <c r="D196" i="85"/>
  <c r="D197" i="85"/>
  <c r="D198" i="85"/>
  <c r="D199" i="85"/>
  <c r="D200" i="85"/>
  <c r="D201" i="85"/>
  <c r="D202" i="85"/>
  <c r="D203" i="85"/>
  <c r="D204" i="85"/>
  <c r="D205" i="85"/>
  <c r="D206" i="85"/>
  <c r="D207" i="85"/>
  <c r="D208" i="85"/>
  <c r="D209" i="85"/>
  <c r="D210" i="85"/>
  <c r="D211" i="85"/>
  <c r="D212" i="85"/>
  <c r="D213" i="85"/>
  <c r="D214" i="85"/>
  <c r="D215" i="85"/>
  <c r="D216" i="85"/>
  <c r="D217" i="85"/>
  <c r="D218" i="85"/>
  <c r="D220" i="85"/>
  <c r="D221" i="85"/>
  <c r="D9" i="85"/>
  <c r="C9" i="2" l="1"/>
  <c r="A14" i="8" l="1"/>
  <c r="A30" i="8" l="1"/>
  <c r="B2" i="142" l="1"/>
  <c r="C9" i="41" l="1"/>
  <c r="D294" i="41" l="1"/>
  <c r="D302" i="41"/>
  <c r="A18" i="8" l="1"/>
  <c r="A21" i="8" l="1"/>
  <c r="B2" i="136"/>
  <c r="A32" i="8" l="1"/>
  <c r="A31" i="8"/>
  <c r="B2" i="135"/>
  <c r="B2" i="133" l="1"/>
  <c r="B2" i="132" l="1"/>
  <c r="D10" i="2" l="1"/>
  <c r="D12" i="41" l="1"/>
  <c r="D10" i="41" l="1"/>
  <c r="D330" i="41"/>
  <c r="D11" i="2" l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A29" i="8" l="1"/>
  <c r="D331" i="41" l="1"/>
  <c r="D11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5" i="41"/>
  <c r="D296" i="41"/>
  <c r="D297" i="41"/>
  <c r="D298" i="41"/>
  <c r="D299" i="41"/>
  <c r="D300" i="41"/>
  <c r="D301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B2" i="2" l="1"/>
  <c r="A19" i="8" l="1"/>
  <c r="A23" i="8"/>
  <c r="A25" i="8"/>
  <c r="A26" i="8"/>
  <c r="B2" i="91" l="1"/>
  <c r="B2" i="85" l="1"/>
  <c r="B2" i="83"/>
  <c r="B2" i="41"/>
  <c r="B2" i="6"/>
  <c r="A28" i="8" l="1"/>
  <c r="A15" i="8" l="1"/>
  <c r="A13" i="8"/>
</calcChain>
</file>

<file path=xl/sharedStrings.xml><?xml version="1.0" encoding="utf-8"?>
<sst xmlns="http://schemas.openxmlformats.org/spreadsheetml/2006/main" count="4319" uniqueCount="678">
  <si>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</si>
  <si>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</si>
  <si>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</si>
  <si>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</si>
  <si>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</si>
  <si>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</si>
  <si>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</si>
  <si>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</si>
  <si>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</si>
  <si>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</si>
  <si>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</si>
  <si>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</si>
  <si>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</si>
  <si>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</si>
  <si>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</si>
  <si>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</si>
  <si>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</si>
  <si>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</si>
  <si>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</si>
  <si>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</si>
  <si>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</si>
  <si>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</si>
  <si>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</si>
  <si>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</si>
  <si>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</si>
  <si>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</si>
  <si>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</si>
  <si>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</si>
  <si>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</si>
  <si>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</si>
  <si>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</si>
  <si>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</si>
  <si>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</si>
  <si>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</si>
  <si>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</si>
  <si>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</si>
  <si>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</si>
  <si>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</si>
  <si>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</si>
  <si>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</si>
  <si>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</si>
  <si>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</si>
  <si>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</si>
  <si>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</si>
  <si>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</si>
  <si>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</si>
  <si>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</si>
  <si>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</si>
  <si>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</si>
  <si>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</si>
  <si>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</si>
  <si>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</si>
  <si>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</si>
  <si>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</si>
  <si>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</si>
  <si>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</si>
  <si>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</si>
  <si>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</si>
  <si>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</si>
  <si>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</si>
  <si>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</si>
  <si>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</si>
  <si>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</si>
  <si>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</si>
  <si>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</si>
  <si>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</si>
  <si>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</si>
  <si>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</si>
  <si>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</si>
  <si>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</si>
  <si>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</si>
  <si>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</si>
  <si>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</si>
  <si>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</si>
  <si>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</si>
  <si>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</si>
  <si>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</si>
  <si>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</si>
  <si>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</si>
  <si>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</si>
  <si>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</si>
  <si>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</si>
  <si>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</si>
  <si>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</si>
  <si>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</si>
  <si>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</si>
  <si>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</si>
  <si>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</si>
  <si>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</si>
  <si>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</si>
  <si>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</si>
  <si>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</si>
  <si>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</si>
  <si>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</si>
  <si>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</si>
  <si>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</si>
  <si>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</si>
  <si>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</si>
  <si>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</si>
  <si>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</si>
  <si>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</si>
  <si>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</si>
  <si>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</si>
  <si>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</si>
  <si>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</si>
  <si>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</si>
  <si>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</si>
  <si>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</si>
  <si>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</si>
  <si>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</si>
  <si>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</si>
  <si>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</si>
  <si>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</si>
  <si>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</si>
  <si>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</si>
  <si>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</si>
  <si>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</si>
  <si>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</si>
  <si>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</si>
  <si>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</si>
  <si>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</si>
  <si>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</si>
  <si>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</si>
  <si>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</si>
  <si>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</si>
  <si>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</si>
  <si>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</si>
  <si>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</si>
  <si>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</si>
  <si>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</si>
  <si>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</si>
  <si>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</si>
  <si>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</si>
  <si>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</si>
  <si>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</si>
  <si>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</si>
  <si>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</si>
  <si>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</si>
  <si>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</si>
  <si>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</si>
  <si>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</si>
  <si>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</si>
  <si>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</si>
  <si>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</si>
  <si>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</si>
  <si>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</si>
  <si>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</si>
  <si>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</si>
  <si>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</si>
  <si>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</si>
  <si>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</si>
  <si>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</si>
  <si>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</si>
  <si>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</si>
  <si>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</si>
  <si>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</si>
  <si>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</si>
  <si>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</si>
  <si>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</si>
  <si>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</si>
  <si>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</si>
  <si>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</si>
  <si>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</si>
  <si>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</si>
  <si>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</si>
  <si>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</si>
  <si>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</si>
  <si>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</si>
  <si>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</si>
  <si>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</si>
  <si>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</si>
  <si>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</si>
  <si>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</si>
  <si>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</si>
  <si>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</si>
  <si>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</si>
  <si>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</si>
  <si>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</si>
  <si>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</si>
  <si>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</si>
  <si>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</si>
  <si>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</si>
  <si>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</si>
  <si>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</si>
  <si>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</si>
  <si>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</si>
  <si>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</si>
  <si>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</si>
  <si>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</si>
  <si>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</si>
  <si>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</si>
  <si>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</si>
  <si>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</si>
  <si>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</si>
  <si>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</si>
  <si>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</si>
  <si>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</si>
  <si>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</si>
  <si>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</si>
  <si>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</si>
  <si>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Depósito Judicial (R$)</t>
  </si>
  <si>
    <t>ARMACAO DOS BUZIOS-RJ</t>
  </si>
  <si>
    <t>RELATÓRIO DE ACERTOS DE ROYALTIES</t>
  </si>
  <si>
    <t>ÍNDICE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</si>
  <si>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</si>
  <si>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</si>
  <si>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</si>
  <si>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</si>
  <si>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</si>
  <si>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</si>
  <si>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</si>
  <si>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</si>
  <si>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</si>
  <si>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</si>
  <si>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</si>
  <si>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</si>
  <si>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</si>
  <si>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</si>
  <si>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</si>
  <si>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</si>
  <si>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</si>
  <si>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</si>
  <si>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</si>
  <si>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</si>
  <si>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</si>
  <si>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</si>
  <si>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</si>
  <si>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</si>
  <si>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</si>
  <si>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</si>
  <si>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</si>
  <si>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</si>
  <si>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</si>
  <si>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</si>
  <si>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</si>
  <si>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</si>
  <si>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</si>
  <si>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</si>
  <si>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</si>
  <si>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Parnamirim-RN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</si>
  <si>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</si>
  <si>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</si>
  <si>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</si>
  <si>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</si>
  <si>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</si>
  <si>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</si>
  <si>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</si>
  <si>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</si>
  <si>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</si>
  <si>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</si>
  <si>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</si>
  <si>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</si>
  <si>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</si>
  <si>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</si>
  <si>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</si>
  <si>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</si>
  <si>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</si>
  <si>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</si>
  <si>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ITAPEBI-BA</t>
  </si>
  <si>
    <t>QUELUZITA-MG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</si>
  <si>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</si>
  <si>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</si>
  <si>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</si>
  <si>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</si>
  <si>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</si>
  <si>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</si>
  <si>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</si>
  <si>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</si>
  <si>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</si>
  <si>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</si>
  <si>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</si>
  <si>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</si>
  <si>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</si>
  <si>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</si>
  <si>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</si>
  <si>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</si>
  <si>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</si>
  <si>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</si>
  <si>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</si>
  <si>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</si>
  <si>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</si>
  <si>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</si>
  <si>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</si>
  <si>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</si>
  <si>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</si>
  <si>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</si>
  <si>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</si>
  <si>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</si>
  <si>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</si>
  <si>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</si>
  <si>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</si>
  <si>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</si>
  <si>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</si>
  <si>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</si>
  <si>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</si>
  <si>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</si>
  <si>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</si>
  <si>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</si>
  <si>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</si>
  <si>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</si>
  <si>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</si>
  <si>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</si>
  <si>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</si>
  <si>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</si>
  <si>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</si>
  <si>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</si>
  <si>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</si>
  <si>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</si>
  <si>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</si>
  <si>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</si>
  <si>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</si>
  <si>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</si>
  <si>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</si>
  <si>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</si>
  <si>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</si>
  <si>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</si>
  <si>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</si>
  <si>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</si>
  <si>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</si>
  <si>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</si>
  <si>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</si>
  <si>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</si>
  <si>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</si>
  <si>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</si>
  <si>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</si>
  <si>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</si>
  <si>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</si>
  <si>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</si>
  <si>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</si>
  <si>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</si>
  <si>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</si>
  <si>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</si>
  <si>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</si>
  <si>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</si>
  <si>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</si>
  <si>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</si>
  <si>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</si>
  <si>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</si>
  <si>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</si>
  <si>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</si>
  <si>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</si>
  <si>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</si>
  <si>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</si>
  <si>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</si>
  <si>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</si>
  <si>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</si>
  <si>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</si>
  <si>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</si>
  <si>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</si>
  <si>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</si>
  <si>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</si>
  <si>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</si>
  <si>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</si>
  <si>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</si>
  <si>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</si>
  <si>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</si>
  <si>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</si>
  <si>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</si>
  <si>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</si>
  <si>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</si>
  <si>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</si>
  <si>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</si>
  <si>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</si>
  <si>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</si>
  <si>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</si>
  <si>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</si>
  <si>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</si>
  <si>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</si>
  <si>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</si>
  <si>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</si>
  <si>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</si>
  <si>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</si>
  <si>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</si>
  <si>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</si>
  <si>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</si>
  <si>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</si>
  <si>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</si>
  <si>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</si>
  <si>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</si>
  <si>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</si>
  <si>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</si>
  <si>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</si>
  <si>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</si>
  <si>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</si>
  <si>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</si>
  <si>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</si>
  <si>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</si>
  <si>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</si>
  <si>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</si>
  <si>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</si>
  <si>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</si>
  <si>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</si>
  <si>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</si>
  <si>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</si>
  <si>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</si>
  <si>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</si>
  <si>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</si>
  <si>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</si>
  <si>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</si>
  <si>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</si>
  <si>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</si>
  <si>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</si>
  <si>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</si>
  <si>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</si>
  <si>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</si>
  <si>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</si>
  <si>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</si>
  <si>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FORTIM-CE</t>
  </si>
  <si>
    <t>Beneficiários</t>
  </si>
  <si>
    <t>PARANA</t>
  </si>
  <si>
    <t>SAO MATEUS DO SUL-PR</t>
  </si>
  <si>
    <t>Estados</t>
  </si>
  <si>
    <t>MARATAIZES-ES</t>
  </si>
  <si>
    <t>PIUMA-ES</t>
  </si>
  <si>
    <t>SOORETAMA-ES</t>
  </si>
  <si>
    <t>ESPIRITO SANTO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</si>
  <si>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</si>
  <si>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</si>
  <si>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</si>
  <si>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</si>
  <si>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</si>
  <si>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</si>
  <si>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</si>
  <si>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</si>
  <si>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</si>
  <si>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</si>
  <si>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</si>
  <si>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</si>
  <si>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</si>
  <si>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</si>
  <si>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</si>
  <si>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</si>
  <si>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</si>
  <si>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</si>
  <si>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</si>
  <si>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</si>
  <si>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</si>
  <si>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</si>
  <si>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</si>
  <si>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</si>
  <si>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</si>
  <si>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</si>
  <si>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</si>
  <si>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</si>
  <si>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</si>
  <si>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</si>
  <si>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</si>
  <si>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</si>
  <si>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</si>
  <si>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</si>
  <si>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</si>
  <si>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</si>
  <si>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</si>
  <si>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</si>
  <si>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</si>
  <si>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</si>
  <si>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</si>
  <si>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</si>
  <si>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</si>
  <si>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</si>
  <si>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</si>
  <si>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</si>
  <si>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</si>
  <si>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</si>
  <si>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</si>
  <si>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</si>
  <si>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</si>
  <si>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</si>
  <si>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</si>
  <si>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</si>
  <si>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</si>
  <si>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VARGEM ALTA-ES</t>
  </si>
  <si>
    <t>VENDA NOVA DO IMIGRANTE-ES</t>
  </si>
  <si>
    <t>VILA PAVAO-ES</t>
  </si>
  <si>
    <t>VILA VALERIO-ES</t>
  </si>
  <si>
    <t>VILA VELHA-ES</t>
  </si>
  <si>
    <t>Processo Judicial nº 0001771-56.2011.4.01.3300</t>
  </si>
  <si>
    <t>Processo Judicial nº 0803091-06.2023.4.05.8400</t>
  </si>
  <si>
    <t>SAO LOURENCO DO SUL-RS</t>
  </si>
  <si>
    <t>CARAPEBUS-RJ</t>
  </si>
  <si>
    <t>Município</t>
  </si>
  <si>
    <t>SERRA DO MEL-RN DEPÓSITO JUDICIAL</t>
  </si>
  <si>
    <t>Serra do Mel-RN</t>
  </si>
  <si>
    <t>ITEM 1 - PAGAMENTO DE ROYALTIES REFERENTE AO ACORDO DE JUBARTE - CURVA PEV</t>
  </si>
  <si>
    <t>PARCELA TOTAL DE IED 5% MARÍTIMA</t>
  </si>
  <si>
    <t>0017546-34.2013.4.01.3400</t>
  </si>
  <si>
    <t>Processo Judicial n° 0811778-11.2019.4.05.8400</t>
  </si>
  <si>
    <t>Processo Judicial n°  0017546-34.2013.4.01.3400</t>
  </si>
  <si>
    <t>Processo SEI 48610.224056/2022-10</t>
  </si>
  <si>
    <t>ITEM 13 - PAGAMENTO DE ROYALTIES RETROATIVOS AO MUNICÍPIO DE FELIPE GUERRA-RN</t>
  </si>
  <si>
    <t>ITEM 11 - PAGAMENTO DE ROYALTIES RETROATIVOS GERADOS PELA PRODUÇÃO DE XISTO</t>
  </si>
  <si>
    <t>ITEM 9 - PAGAMENTO DE ROYALTIES RETROATIVOS AO MUNICÍPIO DE GROSSOS-RN</t>
  </si>
  <si>
    <t xml:space="preserve">ITEM 7 - DEPÓSITOS JUDICIAIS </t>
  </si>
  <si>
    <t>ITEM 6 - PAGAMENTO AO MUNICÍPIO DE SERRA DO MEL-RN</t>
  </si>
  <si>
    <t>Conselheiro Lafaiete-MG</t>
  </si>
  <si>
    <t>IGUABA GRANDE-RJ</t>
  </si>
  <si>
    <t>SAO FRANCISCO DE ITABAPOANA-RJ</t>
  </si>
  <si>
    <t>1039360-02.2024.4.01.3400</t>
  </si>
  <si>
    <t>MARICA-RJ</t>
  </si>
  <si>
    <t>PARAIBA DO SUL-RJ</t>
  </si>
  <si>
    <t>BOCA DA MATA-AL</t>
  </si>
  <si>
    <t>ITAGI-BA</t>
  </si>
  <si>
    <t>IPATINGA-MG</t>
  </si>
  <si>
    <t>BELO JARDIM-PE</t>
  </si>
  <si>
    <t>TACAIMBO-PE</t>
  </si>
  <si>
    <t>FORQUILHINHA-SC</t>
  </si>
  <si>
    <t>ROSEIRA-SP</t>
  </si>
  <si>
    <t>ALAGOAS</t>
  </si>
  <si>
    <t>Alto do Rodrigues-RN</t>
  </si>
  <si>
    <t>0811778-11.2019.4.05.8400</t>
  </si>
  <si>
    <t>ALTO DO RODRIGUES-RN DEPÓSITO JUDICIAL</t>
  </si>
  <si>
    <t>ITEM 16 - PAGAMENTO DE ROYALTIES RETROATIVOS AO MUNICÍPIO DE SATIRO DIAS - BA</t>
  </si>
  <si>
    <t>ITEM 18 - PAGAMENTO DE ROYALTIES RETROATIVOS AO MUNICÍPIO DE POJUCA-BA</t>
  </si>
  <si>
    <t>ITEM 19 - PAGAMENTO DE ROYALTIES RETROATIVOS AO MUNICÍPIO DE RIACHUELO-SE</t>
  </si>
  <si>
    <t>ITEM 20 - PAGAMENTO DE ROYALTIES RETROATIVOS AO MUNICÍPIO DE TIBAU-RN</t>
  </si>
  <si>
    <t>ITEM 3 - COMPENSAÇÃO DE ROYALTIES RETROATIVOS GERADOS PELO RECÁLCULO DE PRODUÇÃO DO CAMPO DE TABULEIRO DOS MARTINS - Nov/16 a Jan/24</t>
  </si>
  <si>
    <t>Processo Judicial n° 0802790-03.2020.4.05.8000</t>
  </si>
  <si>
    <t>Processo Judicial n° 0802064-87.2024.4.05.8000</t>
  </si>
  <si>
    <t>Processo Judicial nº 0802050-10.2014.4.05.8500</t>
  </si>
  <si>
    <t>Processo Judicial nº 0801804-13.2020.4.05.8400</t>
  </si>
  <si>
    <t>Processo Judicial n° 0017547-19.2013.4.01.3400</t>
  </si>
  <si>
    <t>Processo Judicial nº 1012558-06.2020.4.01.3400</t>
  </si>
  <si>
    <t>ITEM 14 - PAGAMENTO DE ROYALTIES RETROATIVOS AO MUNICÍPIO DE INDIAROBA-SE</t>
  </si>
  <si>
    <t>Processo Judicial nº 1003855-23.2019.4.01.3400</t>
  </si>
  <si>
    <t>XANGRI-LA-RS</t>
  </si>
  <si>
    <t>AMELIA RODRIGUES-BA</t>
  </si>
  <si>
    <t>BOA ESPERANCA DO SUL-SP</t>
  </si>
  <si>
    <t>CAMPO ALEGRE-SC</t>
  </si>
  <si>
    <t>CAMPO BOM-RS</t>
  </si>
  <si>
    <t>CANELINHA-SC</t>
  </si>
  <si>
    <t>COCAL DO SUL-SC</t>
  </si>
  <si>
    <t>CONGONHAS-MG</t>
  </si>
  <si>
    <t>CORONEL FABRICIANO-MG</t>
  </si>
  <si>
    <t>INDAIAL-SC</t>
  </si>
  <si>
    <t>JECEABA-MG</t>
  </si>
  <si>
    <t>MARACAJA-SC</t>
  </si>
  <si>
    <t>MORRO DA FUMACA-SC</t>
  </si>
  <si>
    <t>NAZARENO-MG</t>
  </si>
  <si>
    <t>NOVA SOURE-BA</t>
  </si>
  <si>
    <t>POMBOS-PE</t>
  </si>
  <si>
    <t>RIBEIRAO BRANCO-SP</t>
  </si>
  <si>
    <t>RIO PIRACICABA-MG</t>
  </si>
  <si>
    <t>SANGAO-SC</t>
  </si>
  <si>
    <t>SAO JOAO BATISTA-SC</t>
  </si>
  <si>
    <t>ITEM 10 - PAGAMENTO DE ROYALTIES RETROATIVOS AO MUNICÍPIO DE PILAR-AL</t>
  </si>
  <si>
    <t>ITEM 12 - PAGAMENTO DE ROYALTIES RETROATIVOS AO MUNICÍPIO DE SÃO MIGUEL DOS CAMPOS-AL</t>
  </si>
  <si>
    <t>ITEM 15 - PAGAMENTO DE ROYALTIES RETROATIVOS AO MUNICÍPIO DE ALTO DO RODRIGUES-RN</t>
  </si>
  <si>
    <t>ITIRAPINA-SP</t>
  </si>
  <si>
    <t>Laje-BA</t>
  </si>
  <si>
    <t>1020737-94.2018.4.01.3400</t>
  </si>
  <si>
    <t>ITEM 21 - PAGAMENTO DE ROYALTIES RETROATIVOS AO MUNICÍPIO DE LAJE-BA</t>
  </si>
  <si>
    <t>Processo Judicial nº 1020737-94.2018.4.01.3400</t>
  </si>
  <si>
    <t>LAJE-BA DEPÓSITO JUDICIAL</t>
  </si>
  <si>
    <t>CAMPO ALEGRE-AL</t>
  </si>
  <si>
    <t>PORTO BELO-SC</t>
  </si>
  <si>
    <t>Processo Judicial nº 1024391-60.2025.4.01.0000</t>
  </si>
  <si>
    <t>ITANAGRA-BA - DEPÓSITO JUDICIAL</t>
  </si>
  <si>
    <t>Processo Judicial nº 0011669-74.2017.4.01.3400</t>
  </si>
  <si>
    <t>APIAI-SP</t>
  </si>
  <si>
    <t>FELIZ DESERTO-AL</t>
  </si>
  <si>
    <t>GUARUJA-SP</t>
  </si>
  <si>
    <t>POUSO REDONDO-SC</t>
  </si>
  <si>
    <t>PRAIA GRANDE-SP</t>
  </si>
  <si>
    <t>SALESOPOLIS-SP</t>
  </si>
  <si>
    <t>SANTO ANTONIO DA PATRULHA-RS</t>
  </si>
  <si>
    <t>SAO PEDRO DA ALDEIA-RJ</t>
  </si>
  <si>
    <t>TERESOPOLIS-RJ</t>
  </si>
  <si>
    <t>Processo Administrativo nº 48610.012899/2017-16</t>
  </si>
  <si>
    <t>Itanagra-BA</t>
  </si>
  <si>
    <t>1024391-60.2025.4.01.0000</t>
  </si>
  <si>
    <t>Parcela 22/24 (R$)</t>
  </si>
  <si>
    <t>ITEM 2 - PAGAMENTO DE ROYALTIES RETROATIVOS AO MUNICÍPIO DE ITANAGRA-BA</t>
  </si>
  <si>
    <t>ITEM 5 - PAGAMENTO DE ROYALTIES RETROATIVOS IED MAR AO MUNICÍPIO DE ARMAÇÃO DOS BÚZIOS-RJ</t>
  </si>
  <si>
    <t>ITEM 8 - ENQUADRAMENTO RETROATIVO DA INSTALAÇÃO DE EMBARQUE E DESEMBARQUE DE PORTO DO AÇU - MUNICÍPIOS DE SÃO JOÃO DA BARRA-RJ, CAMPOS DOS GOYTACAZES-RJ E SÃO FRANCISCO DE ITABAPOANA-RJ</t>
  </si>
  <si>
    <t>ITEM 22 - PAGAMENTO DE ROYALTIES RETROATIVOS AO MUNICÍPIO DE GANDU-BA</t>
  </si>
  <si>
    <t>Processo Judicial nº 1044181-15.2025.4.01.3400</t>
  </si>
  <si>
    <t>REMIGIO-PB</t>
  </si>
  <si>
    <t>POMERODE-SC</t>
  </si>
  <si>
    <t>SAO CARLOS-SP</t>
  </si>
  <si>
    <t>JUSSARI-BA</t>
  </si>
  <si>
    <t>CONSELHEIRO LAFAIETE-MG</t>
  </si>
  <si>
    <t>ITABIRITO-MG</t>
  </si>
  <si>
    <t>GRAVATA-PE</t>
  </si>
  <si>
    <t>PEQUI-MG</t>
  </si>
  <si>
    <t>SEROPEDICA-RJ</t>
  </si>
  <si>
    <t>Estado</t>
  </si>
  <si>
    <t>RIO DE JANEIRO</t>
  </si>
  <si>
    <t>APERIBE-RJ</t>
  </si>
  <si>
    <t>AREAL-RJ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</si>
  <si>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</si>
  <si>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</si>
  <si>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</si>
  <si>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</si>
  <si>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</si>
  <si>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</si>
  <si>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</si>
  <si>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</si>
  <si>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</si>
  <si>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</si>
  <si>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</si>
  <si>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</si>
  <si>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</si>
  <si>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</si>
  <si>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</si>
  <si>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</si>
  <si>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</si>
  <si>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</si>
  <si>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</si>
  <si>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</si>
  <si>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</si>
  <si>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</si>
  <si>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</si>
  <si>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</si>
  <si>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</si>
  <si>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</si>
  <si>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</si>
  <si>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</si>
  <si>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</si>
  <si>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</si>
  <si>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</si>
  <si>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</si>
  <si>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</si>
  <si>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</si>
  <si>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</si>
  <si>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</si>
  <si>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</si>
  <si>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</si>
  <si>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</si>
  <si>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</si>
  <si>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SAPUCAIA-RJ</t>
  </si>
  <si>
    <t>SILVA JARDIM-RJ</t>
  </si>
  <si>
    <t>SUMIDOURO-RJ</t>
  </si>
  <si>
    <t>TANGUA-RJ</t>
  </si>
  <si>
    <t>TRAJANO DE MORAIS-RJ</t>
  </si>
  <si>
    <t>VALENCA-RJ</t>
  </si>
  <si>
    <t>VARRE-SAI-RJ</t>
  </si>
  <si>
    <t>BARRA VELHA-SC</t>
  </si>
  <si>
    <t>CAMPINA GRANDE-PB</t>
  </si>
  <si>
    <t>CARANDAI-MG</t>
  </si>
  <si>
    <t>PRUDENTE DE MORAIS-MG</t>
  </si>
  <si>
    <t>VESPASIANO-MG</t>
  </si>
  <si>
    <t>ITEM 4 - PAGAMENTO DE ROYALTIES RETROATIVOS AO MUNICÍPIO DE AURELINO LEAL-BA</t>
  </si>
  <si>
    <t>Processo Judicial n° 1022570-50.2018.4.01.3400</t>
  </si>
  <si>
    <t>Processo Judicial n° 0803673-70.2018.4.05.8500</t>
  </si>
  <si>
    <t>MÊS DE COMPETÊNCIA: Abril de 2026</t>
  </si>
  <si>
    <t>Parcela 44/60</t>
  </si>
  <si>
    <t>Parcela 26/48</t>
  </si>
  <si>
    <t>Parcela 27/70</t>
  </si>
  <si>
    <t>Parcela 20/24 (R$)</t>
  </si>
  <si>
    <t>Parcela 16/60 (R$)</t>
  </si>
  <si>
    <t>Parcela 11/24 (R$) - Mar</t>
  </si>
  <si>
    <t>Parcela 11/24 (R$) - Terra</t>
  </si>
  <si>
    <t>Parcela 10/48 (R$)</t>
  </si>
  <si>
    <t>Parcela 3/48 (R$) - 5%</t>
  </si>
  <si>
    <t>Parcela 3/48 (R$) - Acima de 5%</t>
  </si>
  <si>
    <t>Parcela 3/60 (R$)</t>
  </si>
  <si>
    <t>Parcela 3/45 (R$) - 5%</t>
  </si>
  <si>
    <t>Parcela 3/45 (R$) - Acima de 5%</t>
  </si>
  <si>
    <t>Parcela 2/48 (R$) - Mar</t>
  </si>
  <si>
    <t>Parcela 2/48 (R$) - Terra</t>
  </si>
  <si>
    <t>ITEM 24 - PAGAMENTO DE ROYALTIES RETROATIVOS GERADOS PELO RECÁLCULO DE PRODUÇÃO DO CAMPO DE ALBACORA LESTE - Dez/16</t>
  </si>
  <si>
    <t>ITEM 25 - PAGAMENTO DE ROYALTIES RETROATIVOS GERADOS PELO RECÁLCULO DE PRODUÇÃO DO CAMPO DE TUBARÃO MARTELO - Mar/25</t>
  </si>
  <si>
    <t>ITEM 23 - PAGAMENTO DE ROYALTIES RETROATIVOS GERADOS PELO RECÁLCULO DE PRODUÇÃO DE DIVERSOS CAMPOS - Mar/19 a Set/19</t>
  </si>
  <si>
    <t>BAHIA</t>
  </si>
  <si>
    <t>RIO GRANDE DO NORTE</t>
  </si>
  <si>
    <t>ITEM 26 - PAGAMENTO DE ROYALTIES RETROATIVOS GERADOS PELO RECÁLCULO DE PRODUÇÃO DOS CAMPOS DE CONCRIZ, PERIQUITO, PERIQUITO NORDESTE E PERIQUITO NORTE - Mar/26</t>
  </si>
  <si>
    <t>TRIUNFO-RS</t>
  </si>
  <si>
    <t>JAGUARUNA-SC</t>
  </si>
  <si>
    <t>Parcela 3/24 (R$)</t>
  </si>
  <si>
    <t>Parcela 23/30 (R$)</t>
  </si>
  <si>
    <t>Parcela 21/31 (R$)</t>
  </si>
  <si>
    <t>Parcela 25/25 (R$)</t>
  </si>
  <si>
    <t>Parcela 35/68 (R$)</t>
  </si>
  <si>
    <t>Parcela 24/24 (R$)</t>
  </si>
  <si>
    <t>Parcela 6/48 (R$)</t>
  </si>
  <si>
    <t>Parcela 2/10 (R$)</t>
  </si>
  <si>
    <t>SÃO CRISTÓVÃO-SE</t>
  </si>
  <si>
    <t>ITEM 17 - PAGAMENTO DE ROYALTIES RETROATIVOS AO MUNICÍPIO DE SÃO CRISTÓVÃO-SE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</si>
</sst>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6" fillId="4" borderId="2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9" fillId="4" borderId="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4" borderId="3" applyNumberFormat="0" applyProtection="0">
      <alignment horizontal="left" vertical="center" indent="1"/>
    </xf>
    <xf numFmtId="0" fontId="9" fillId="4" borderId="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5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3" fontId="1" fillId="2" borderId="0" xfId="0" applyNumberFormat="1" applyFont="1" applyFill="1"/>
    <xf numFmtId="4" fontId="1" fillId="2" borderId="0" xfId="0" applyNumberFormat="1" applyFont="1" applyFill="1"/>
    <xf numFmtId="43" fontId="1" fillId="3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3" borderId="1" xfId="1" applyFont="1" applyFill="1" applyBorder="1"/>
    <xf numFmtId="43" fontId="1" fillId="0" borderId="1" xfId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3" fillId="2" borderId="0" xfId="0" applyFont="1" applyFill="1"/>
    <xf numFmtId="43" fontId="1" fillId="0" borderId="1" xfId="1" applyFont="1" applyFill="1" applyBorder="1"/>
    <xf numFmtId="0" fontId="6" fillId="2" borderId="0" xfId="0" applyFont="1" applyFill="1"/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6" fillId="0" borderId="1" xfId="0" applyFont="1" applyBorder="1"/>
    <xf numFmtId="43" fontId="6" fillId="2" borderId="1" xfId="1" applyFont="1" applyFill="1" applyBorder="1" applyAlignment="1">
      <alignment horizontal="center"/>
    </xf>
    <xf numFmtId="43" fontId="15" fillId="2" borderId="0" xfId="1" applyFont="1" applyFill="1" applyAlignment="1">
      <alignment wrapText="1"/>
    </xf>
    <xf numFmtId="43" fontId="16" fillId="2" borderId="1" xfId="1" applyFont="1" applyFill="1" applyBorder="1" applyAlignment="1">
      <alignment wrapText="1"/>
    </xf>
    <xf numFmtId="43" fontId="2" fillId="2" borderId="1" xfId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/>
    <xf numFmtId="43" fontId="6" fillId="3" borderId="1" xfId="1" applyFont="1" applyFill="1" applyBorder="1" applyAlignment="1">
      <alignment horizontal="center"/>
    </xf>
    <xf numFmtId="0" fontId="12" fillId="0" borderId="0" xfId="0" applyFont="1"/>
    <xf numFmtId="0" fontId="6" fillId="3" borderId="1" xfId="0" applyFont="1" applyFill="1" applyBorder="1"/>
    <xf numFmtId="43" fontId="16" fillId="0" borderId="1" xfId="1" applyFont="1" applyFill="1" applyBorder="1" applyAlignment="1">
      <alignment wrapText="1"/>
    </xf>
    <xf numFmtId="43" fontId="1" fillId="2" borderId="1" xfId="1" applyFont="1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43" fontId="1" fillId="0" borderId="1" xfId="0" applyNumberFormat="1" applyFont="1" applyBorder="1"/>
    <xf numFmtId="0" fontId="3" fillId="0" borderId="0" xfId="0" applyFont="1"/>
    <xf numFmtId="43" fontId="1" fillId="0" borderId="1" xfId="0" applyNumberFormat="1" applyFont="1" applyBorder="1" applyAlignment="1">
      <alignment horizontal="right"/>
    </xf>
    <xf numFmtId="0" fontId="3" fillId="0" borderId="0" xfId="0" applyFont="1" applyFill="1"/>
    <xf numFmtId="0" fontId="14" fillId="0" borderId="0" xfId="0" applyFont="1" applyFill="1"/>
  </cellXfs>
  <cellStyles count="61">
    <cellStyle name="Normal" xfId="0" builtinId="0"/>
    <cellStyle name="Normal 10" xfId="6" xr:uid="{C44D7B4B-CD05-4E4C-9AA4-308657176E79}"/>
    <cellStyle name="Normal 2" xfId="7" xr:uid="{299FF96C-BC19-40E2-AF14-E33FA1252E76}"/>
    <cellStyle name="Normal 2 2" xfId="8" xr:uid="{04B29674-1A11-435D-BE4E-3A7C5C19A36B}"/>
    <cellStyle name="Normal 2 2 2" xfId="9" xr:uid="{64B8495E-EB4F-4DD5-9735-F8E8D9726688}"/>
    <cellStyle name="Normal 2 2 2 2" xfId="37" xr:uid="{FA4044F8-4335-4438-8156-15D47784A781}"/>
    <cellStyle name="Normal 2 2 2 3" xfId="41" xr:uid="{9E493CEC-D887-4062-86FA-081C5443D931}"/>
    <cellStyle name="Normal 2 2 2 4" xfId="46" xr:uid="{C38463A6-4F29-4BCE-9D49-CD3545858B01}"/>
    <cellStyle name="Normal 2 2 3" xfId="35" xr:uid="{14362B5F-CEB7-4B6A-857D-198CF1431B1D}"/>
    <cellStyle name="Normal 2 2 4" xfId="39" xr:uid="{ED8625BB-C2B1-40F4-B7A1-8BEF4FB2BBAE}"/>
    <cellStyle name="Normal 2 2 5" xfId="45" xr:uid="{0557C91D-C667-4A83-90B0-D52D30CA3347}"/>
    <cellStyle name="Normal 2 3" xfId="2" xr:uid="{D98A46D8-AF23-498B-9836-D4E906FAAF78}"/>
    <cellStyle name="Normal 2 3 2" xfId="47" xr:uid="{EA75C5C9-73CB-4D5E-B3DC-1B352D9E4D09}"/>
    <cellStyle name="Normal 3" xfId="18" xr:uid="{A45C0C76-F62A-4950-A26E-6EA1167A0BDA}"/>
    <cellStyle name="Normal 3 2" xfId="21" xr:uid="{D7DD3A0F-4CA8-441E-BD50-170F46982CAE}"/>
    <cellStyle name="Normal 3 2 2" xfId="24" xr:uid="{313E29D3-7DF8-45DD-8A71-980C97D55224}"/>
    <cellStyle name="Normal 3 2 3" xfId="27" xr:uid="{22F63FA0-6028-4897-8221-A19A8F16A4C3}"/>
    <cellStyle name="Normal 3 2 4" xfId="31" xr:uid="{B442E7B9-B7B3-4275-A2FC-BB2B7918E76F}"/>
    <cellStyle name="Normal 4" xfId="28" xr:uid="{7CBAD1DF-F3E6-4D8B-A0AD-90A4D03BC2ED}"/>
    <cellStyle name="Normal 5" xfId="4" xr:uid="{DFF92BD4-3599-450D-ACB5-A43B049BD378}"/>
    <cellStyle name="Normal 5 2" xfId="60" xr:uid="{1129290E-729B-4AB5-B05E-1874F5B4160F}"/>
    <cellStyle name="Normal 5 3" xfId="59" xr:uid="{8A51C755-6C70-4DEE-A071-9972449E6B68}"/>
    <cellStyle name="Normal 6" xfId="10" xr:uid="{E0EA0AEB-44D1-4997-8079-E754CF5353BF}"/>
    <cellStyle name="Normal 6 2" xfId="36" xr:uid="{9F4908CB-4EC1-416D-82E1-769DA3780161}"/>
    <cellStyle name="Normal 6 3" xfId="40" xr:uid="{7A8ED68A-CC6C-4E95-AC25-7EC2790E50CF}"/>
    <cellStyle name="Normal 6 4" xfId="48" xr:uid="{7DF6B331-14B4-45A6-8EC8-D9BD5D242C14}"/>
    <cellStyle name="Normal 7" xfId="42" xr:uid="{91DAB827-1E26-4119-81A3-C3A3556CD8F5}"/>
    <cellStyle name="Normal 7 2" xfId="43" xr:uid="{65E489F6-2033-4444-9B1E-4696156CC37E}"/>
    <cellStyle name="Normal 8" xfId="44" xr:uid="{02BEF2E4-4994-4452-99EB-7E4B984ACE6F}"/>
    <cellStyle name="Normal 9" xfId="53" xr:uid="{A27FE407-F03F-4B5D-BA39-B3C3D1962A44}"/>
    <cellStyle name="Porcentagem 2" xfId="11" xr:uid="{B0A9A6F1-3C74-4729-975A-25DDF3FDABA7}"/>
    <cellStyle name="Porcentagem 2 2" xfId="38" xr:uid="{E4893387-0F0A-491D-85D9-CF39ECA644EC}"/>
    <cellStyle name="Porcentagem 3" xfId="17" xr:uid="{2A3C37B0-D39E-4F7B-A421-AFA7A2FBF337}"/>
    <cellStyle name="Porcentagem 3 2" xfId="20" xr:uid="{7427A375-D581-4F26-8F8B-D2329EA33AC0}"/>
    <cellStyle name="Porcentagem 3 2 2" xfId="23" xr:uid="{14BA279D-7B6A-475A-8E9D-24BAC0F8260E}"/>
    <cellStyle name="Porcentagem 3 2 3" xfId="26" xr:uid="{91E54E85-52CA-46A1-876A-BC3C1DC3CFE1}"/>
    <cellStyle name="Porcentagem 3 2 4" xfId="30" xr:uid="{29FFD9A4-B3DF-4B58-880E-14C19817B5B6}"/>
    <cellStyle name="Porcentagem 4" xfId="33" xr:uid="{2AB46578-6EC5-4731-931C-48490A4FF1C6}"/>
    <cellStyle name="SAPBEXstdItem" xfId="12" xr:uid="{2CB7E53C-C82D-431C-A4F2-E60B53B140A9}"/>
    <cellStyle name="SAPBEXstdItem 2" xfId="49" xr:uid="{00B814F4-6010-4BBF-BE21-1BFE8AB48D51}"/>
    <cellStyle name="SAPBEXstdItem 2 2" xfId="57" xr:uid="{BC1C7DFF-397F-48B9-BF11-C5A853C620CD}"/>
    <cellStyle name="SAPBEXstdItem 3" xfId="56" xr:uid="{DC90652F-6A9D-4194-ACA1-65B7C6BF060B}"/>
    <cellStyle name="Sep. milhar [0]" xfId="13" xr:uid="{049B41B9-7F5B-47CF-8E36-B78EF33928C0}"/>
    <cellStyle name="Separador de milhares 2" xfId="14" xr:uid="{AFF3210C-1174-45FC-AF8A-6C6651E87153}"/>
    <cellStyle name="Separador de milhares 2 2" xfId="34" xr:uid="{D154375E-41D9-41C0-9C4A-AD6D19ED8ACB}"/>
    <cellStyle name="Separador de milhares 2 3" xfId="50" xr:uid="{7597F7D3-D18D-4377-BA8C-1C7EF7E4EFC5}"/>
    <cellStyle name="Separador de milhares 3" xfId="15" xr:uid="{4D02D421-F288-411B-A8ED-DF6E39A54E72}"/>
    <cellStyle name="Separador de milhares 3 2" xfId="51" xr:uid="{0827548A-5581-47B3-B53A-5A89345EF384}"/>
    <cellStyle name="Vírgula" xfId="1" builtinId="3"/>
    <cellStyle name="Vírgula 2" xfId="5" xr:uid="{FD4756AF-1367-474A-8A6D-003C87C1FD5C}"/>
    <cellStyle name="Vírgula 2 2" xfId="19" xr:uid="{0B2A7129-13F5-4AD5-B2B1-82168DE36770}"/>
    <cellStyle name="Vírgula 2 2 2" xfId="22" xr:uid="{A81FF7BA-C7FE-4FCE-BB41-4E390B9F3DBD}"/>
    <cellStyle name="Vírgula 2 2 3" xfId="25" xr:uid="{0ECCDDA0-1237-4A28-A567-F60095E1D16C}"/>
    <cellStyle name="Vírgula 2 2 4" xfId="29" xr:uid="{BCA5901A-63C8-4D2D-A3C5-87B4F73F6496}"/>
    <cellStyle name="Vírgula 2 3" xfId="16" xr:uid="{6CD1B75E-0EF7-470E-8E60-954CDEA44247}"/>
    <cellStyle name="Vírgula 3" xfId="3" xr:uid="{4C7D75FE-1549-45BD-A273-3A407214C1E9}"/>
    <cellStyle name="Vírgula 3 2" xfId="55" xr:uid="{FB503AEA-619B-4B23-B48E-ADCCDF935CC0}"/>
    <cellStyle name="Vírgula 3 3" xfId="32" xr:uid="{21100FF8-D751-40D5-969D-AFED339F0D27}"/>
    <cellStyle name="Vírgula 4" xfId="54" xr:uid="{EA85B039-1E7A-483B-92EF-12610E376810}"/>
    <cellStyle name="Vírgula 5" xfId="52" xr:uid="{9F21E738-C1C9-4721-BEC9-0CE6FC72CCA0}"/>
    <cellStyle name="Vírgula 6" xfId="58" xr:uid="{25785458-98CD-4F08-90ED-B70C2DE05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B26EB70-EEAE-481E-8566-7E7E668E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E464F95-8B10-4249-A4E6-11314FAE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B3CBA0E-85B2-4E66-A9C3-65DB8148B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9E7431D-6F7F-4D19-8A9E-429F6801E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E7E8CCA1-7511-488F-BE75-BB37DEF51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C39641B2-F14B-4BDA-B1D5-0B3309373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FEBDBEE2-64F8-4E35-8718-22E21BD9D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3EABF0CD-EFD5-44F0-971F-5B014906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3175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1A65B631-E3F3-4933-A45F-89EFDCB1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161925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F7E7B517-A57D-4029-9568-DDF4BC9EA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1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1746624</xdr:colOff>
      <xdr:row>3</xdr:row>
      <xdr:rowOff>44450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92B96D1-1DAC-4D4C-88D1-C0035E58F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74662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3D0C52A-7BBE-41CE-A451-7914CECC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8C109B38-28D6-4890-B4FE-E44F2CAB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58253A6-EEF4-4B76-B221-8795D319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F6664D88-5399-4D1C-B6DC-7B601189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0A27FC32-DDB7-4D95-BE97-66D4C14E9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FC2C234-BE35-4576-AA69-6BC99537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26B3C603-5465-4B63-9257-CA7AF6F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BA09BD6-4D61-4D48-8DCD-A0E0152A2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0D9208-BDB3-4418-87EE-CA0BAAD0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42D45A9-BF9F-4CA6-BE97-AF1BB847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491F020-4CCD-4BCA-A252-A06E03E24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2B838A27-7633-4ACC-AD27-6F021435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C15CCABC-C684-484D-A852-002AA8357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9C129FC4-0DA6-46CB-9972-5C098B5C4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3FC68F3-BDDB-4708-9D4A-4F973E0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DC2DAE17-3207-49F0-A323-51630A11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11BCA1A-B67A-4AF5-AA40-08D83F60F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DB50C06-F833-4AB8-BAAC-942FD30D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616B48-AB4B-406E-BBD6-424F897F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F748A6E-ADB3-4F5E-9EAD-8AEAEDE2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F85BD01-D4F2-47B8-8CD7-D6FED8D8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6EF5D201-8FD0-4B45-95AA-F9F4FECC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31EBF521-AB0C-411E-8156-64BDD84B1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BCDCC2C1-37C7-4990-9166-A30A712A1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BDC394D0-D71C-4E1E-B82A-ADE8504F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53402B71-B158-4AD8-A1A3-F1BB5AE3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E93499E-5800-4F4D-A512-21A7496E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BB782F-3C5C-449D-922C-9B05F210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FFC7CD7-7167-4F5E-B569-2F0CF017E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A715A2C-43F1-4A1D-9758-9F3B69FE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7856EA62-B4AF-427C-8713-C01A013F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A987AD97-EAAB-4743-B87A-A774F60C9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D4480E5-EEFF-462F-BE05-947ADE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4933C172-B8DE-41B9-B0E5-F1941C38D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F8B3325-CB23-4FBE-A9B7-C8EE4625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DD847504-A16A-4BE4-9C42-E92964A89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94936BD-44F5-453A-AEAF-17A03481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2AF1BCD-B073-41FC-A534-95B239C8E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CE9AF10B-09D5-49FF-988D-BFDCB035C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E14A4E2-9329-4D97-8934-F7100863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23374ED8-B981-4F89-AA32-1BB1DBDE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35C359E8-5533-4B39-AA76-08D7B4A4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10B70201-1AE6-4158-9371-8DC24BEA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A707FEE-F315-4179-A5F6-7F8D56D57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477ECC32-AF8A-4562-A291-7239EC5C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EB17F983-9C44-4E63-AE06-4348DA69E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9B7D52EB-92FA-4219-9E21-D90146865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9680BF7-A0C6-4AC8-8386-281172E6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931E0047-6C51-45C9-9E68-4A0ACF0B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09F8190C-9E6C-4FC2-8691-6C3913A5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6" name="Picture 8" descr="G:\Raquel\Logomarca\logoANP_h_fundobranco_cor.jpg">
          <a:extLst>
            <a:ext uri="{FF2B5EF4-FFF2-40B4-BE49-F238E27FC236}">
              <a16:creationId xmlns:a16="http://schemas.microsoft.com/office/drawing/2014/main" id="{3EE4F987-F72C-4F6C-B2AF-4ED739623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7" name="Picture 8" descr="G:\Raquel\Logomarca\logoANP_h_fundobranco_cor.jpg">
          <a:extLst>
            <a:ext uri="{FF2B5EF4-FFF2-40B4-BE49-F238E27FC236}">
              <a16:creationId xmlns:a16="http://schemas.microsoft.com/office/drawing/2014/main" id="{570C098A-61E5-4C08-B961-AB5DD1B9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C5CFB11-B4D5-4D0F-8B2B-B8C9292C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3CFF3C2-11A8-4389-8B82-04E6D5E89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60325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6406D1C-3285-408B-AB3F-B539C660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1717675</xdr:colOff>
      <xdr:row>3</xdr:row>
      <xdr:rowOff>92075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E1220DD-B292-46DE-9619-82C69523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41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A7663B-B969-488D-90EF-B1731471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4A81A63-DA34-4628-A369-27CBB8B67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1654175</xdr:colOff>
      <xdr:row>3</xdr:row>
      <xdr:rowOff>38100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142328-8EC6-41A7-B841-D6A84387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A8EB3B7-5382-4EAF-87D8-2920AA6F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1F5E30-CE78-468F-A337-FDEDA78D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DCCB9EB-1F5C-4B16-A7A3-07575BBEA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28EC5E-D8BF-4B23-9005-03FE949BA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1684655</xdr:colOff>
      <xdr:row>3</xdr:row>
      <xdr:rowOff>56515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A351857-2BCE-434F-924E-44B930AF0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84655" cy="596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6_01/08_Relatorio%20de%20Acertos_26_01.xlsx" TargetMode="External"/><Relationship Id="rId2" Type="http://schemas.openxmlformats.org/officeDocument/2006/relationships/externalLinkPath" Target="file:///G:\dist_roy\5publica\2026\26_01\08_Relatorio%20de%20Acertos_26_01.xlsx" TargetMode="External"/><Relationship Id="rId1" Type="http://schemas.openxmlformats.org/officeDocument/2006/relationships/externalLinkPath" Target="/dist_roy/5publica/2026/26_01/08_Relatorio%20de%20Acertos_26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Índice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sheetPr codeName="Planilha1"/>
  <dimension ref="A6:K38"/>
  <sheetViews>
    <sheetView tabSelected="1" zoomScaleNormal="100" workbookViewId="0">
      <selection activeCell="F9" sqref="F9"/>
    </sheetView>
  </sheetViews>
  <sheetFormatPr defaultColWidth="9.1796875" defaultRowHeight="12.5" x14ac:dyDescent="0.25"/>
  <cols>
    <col min="1" max="1" width="9.1796875" style="1" customWidth="1"/>
    <col min="2" max="6" width="9.1796875" style="1"/>
    <col min="7" max="7" width="11.1796875" style="1" bestFit="1" customWidth="1"/>
    <col min="8" max="9" width="12.7265625" style="1" bestFit="1" customWidth="1"/>
    <col min="10" max="16384" width="9.1796875" style="1"/>
  </cols>
  <sheetData>
    <row r="6" spans="1:11" ht="13" x14ac:dyDescent="0.3">
      <c r="A6" s="2" t="s">
        <v>202</v>
      </c>
    </row>
    <row r="8" spans="1:11" ht="13" x14ac:dyDescent="0.3">
      <c r="A8" s="2" t="s">
        <v>644</v>
      </c>
    </row>
    <row r="9" spans="1:11" ht="13" x14ac:dyDescent="0.3">
      <c r="A9" s="2"/>
    </row>
    <row r="10" spans="1:11" x14ac:dyDescent="0.25">
      <c r="C10" s="25"/>
    </row>
    <row r="11" spans="1:11" ht="13" x14ac:dyDescent="0.3">
      <c r="A11" s="8" t="s">
        <v>203</v>
      </c>
      <c r="C11" s="42"/>
    </row>
    <row r="12" spans="1:11" ht="13" x14ac:dyDescent="0.3">
      <c r="A12" s="8"/>
    </row>
    <row r="13" spans="1:11" ht="13" x14ac:dyDescent="0.3">
      <c r="A13" s="47" t="str">
        <f>'Item 1'!A5</f>
        <v>ITEM 1 - PAGAMENTO DE ROYALTIES REFERENTE AO ACORDO DE JUBARTE - CURVA PEV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" x14ac:dyDescent="0.3">
      <c r="A14" s="47" t="str">
        <f>'Item 2'!A5</f>
        <v>ITEM 2 - PAGAMENTO DE ROYALTIES RETROATIVOS AO MUNICÍPIO DE ITANAGRA-BA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3" x14ac:dyDescent="0.3">
      <c r="A15" s="47" t="str">
        <f>'Item 3'!A5</f>
        <v>ITEM 3 - COMPENSAÇÃO DE ROYALTIES RETROATIVOS GERADOS PELO RECÁLCULO DE PRODUÇÃO DO CAMPO DE TABULEIRO DOS MARTINS - Nov/16 a Jan/24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3" x14ac:dyDescent="0.3">
      <c r="A16" s="49" t="str">
        <f>'Item 4'!A5</f>
        <v>ITEM 4 - PAGAMENTO DE ROYALTIES RETROATIVOS AO MUNICÍPIO DE AURELINO LEAL-BA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3" x14ac:dyDescent="0.3">
      <c r="A17" s="47" t="str">
        <f>'Item 5'!A5</f>
        <v>ITEM 5 - PAGAMENTO DE ROYALTIES RETROATIVOS IED MAR AO MUNICÍPIO DE ARMAÇÃO DOS BÚZIOS-RJ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3" x14ac:dyDescent="0.3">
      <c r="A18" s="50" t="str">
        <f>'Item 6'!A5</f>
        <v>ITEM 6 - PAGAMENTO AO MUNICÍPIO DE SERRA DO MEL-RN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3" x14ac:dyDescent="0.3">
      <c r="A19" s="49" t="str">
        <f>'Item 7'!A5</f>
        <v xml:space="preserve">ITEM 7 - DEPÓSITOS JUDICIAIS 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3" x14ac:dyDescent="0.3">
      <c r="A20" s="47" t="str">
        <f>'Item 8'!A5</f>
        <v>ITEM 8 - ENQUADRAMENTO RETROATIVO DA INSTALAÇÃO DE EMBARQUE E DESEMBARQUE DE PORTO DO AÇU - MUNICÍPIOS DE SÃO JOÃO DA BARRA-RJ, CAMPOS DOS GOYTACAZES-RJ E SÃO FRANCISCO DE ITABAPOANA-RJ</v>
      </c>
    </row>
    <row r="21" spans="1:11" ht="13" x14ac:dyDescent="0.3">
      <c r="A21" s="47" t="str">
        <f>'Item 9'!A5</f>
        <v>ITEM 9 - PAGAMENTO DE ROYALTIES RETROATIVOS AO MUNICÍPIO DE GROSSOS-RN</v>
      </c>
    </row>
    <row r="22" spans="1:11" ht="13" x14ac:dyDescent="0.3">
      <c r="A22" s="49" t="str">
        <f>'Item 10'!A5</f>
        <v>ITEM 10 - PAGAMENTO DE ROYALTIES RETROATIVOS AO MUNICÍPIO DE PILAR-AL</v>
      </c>
    </row>
    <row r="23" spans="1:11" ht="13" x14ac:dyDescent="0.3">
      <c r="A23" s="47" t="str">
        <f>'Item 11'!A5</f>
        <v>ITEM 11 - PAGAMENTO DE ROYALTIES RETROATIVOS GERADOS PELA PRODUÇÃO DE XISTO</v>
      </c>
    </row>
    <row r="24" spans="1:11" ht="13" x14ac:dyDescent="0.3">
      <c r="A24" s="49" t="str">
        <f>'Item 12'!A5</f>
        <v>ITEM 12 - PAGAMENTO DE ROYALTIES RETROATIVOS AO MUNICÍPIO DE SÃO MIGUEL DOS CAMPOS-AL</v>
      </c>
    </row>
    <row r="25" spans="1:11" ht="13" x14ac:dyDescent="0.3">
      <c r="A25" s="49" t="str">
        <f>'Item 13'!A5</f>
        <v>ITEM 13 - PAGAMENTO DE ROYALTIES RETROATIVOS AO MUNICÍPIO DE FELIPE GUERRA-RN</v>
      </c>
    </row>
    <row r="26" spans="1:11" ht="13" x14ac:dyDescent="0.3">
      <c r="A26" s="47" t="str">
        <f>'Item 14'!A5</f>
        <v>ITEM 14 - PAGAMENTO DE ROYALTIES RETROATIVOS AO MUNICÍPIO DE INDIAROBA-SE</v>
      </c>
    </row>
    <row r="27" spans="1:11" ht="13" x14ac:dyDescent="0.3">
      <c r="A27" s="49" t="str">
        <f>'Item 15'!A5</f>
        <v>ITEM 15 - PAGAMENTO DE ROYALTIES RETROATIVOS AO MUNICÍPIO DE ALTO DO RODRIGUES-RN</v>
      </c>
    </row>
    <row r="28" spans="1:11" ht="13" x14ac:dyDescent="0.3">
      <c r="A28" s="47" t="str">
        <f>'Item 16'!A5</f>
        <v>ITEM 16 - PAGAMENTO DE ROYALTIES RETROATIVOS AO MUNICÍPIO DE SATIRO DIAS - BA</v>
      </c>
    </row>
    <row r="29" spans="1:11" ht="13" x14ac:dyDescent="0.3">
      <c r="A29" s="49" t="str">
        <f>'Item 17'!A5</f>
        <v>ITEM 17 - PAGAMENTO DE ROYALTIES RETROATIVOS AO MUNICÍPIO DE SÃO CRISTÓVÃO-SE</v>
      </c>
    </row>
    <row r="30" spans="1:11" ht="13" x14ac:dyDescent="0.3">
      <c r="A30" s="47" t="str">
        <f>'Item 18'!A5</f>
        <v>ITEM 18 - PAGAMENTO DE ROYALTIES RETROATIVOS AO MUNICÍPIO DE POJUCA-BA</v>
      </c>
    </row>
    <row r="31" spans="1:11" ht="13" x14ac:dyDescent="0.3">
      <c r="A31" s="47" t="str">
        <f>'Item 19'!A5</f>
        <v>ITEM 19 - PAGAMENTO DE ROYALTIES RETROATIVOS AO MUNICÍPIO DE RIACHUELO-SE</v>
      </c>
    </row>
    <row r="32" spans="1:11" ht="13" x14ac:dyDescent="0.3">
      <c r="A32" s="47" t="str">
        <f>'Item 20'!A5</f>
        <v>ITEM 20 - PAGAMENTO DE ROYALTIES RETROATIVOS AO MUNICÍPIO DE TIBAU-RN</v>
      </c>
    </row>
    <row r="33" spans="1:1" ht="13" x14ac:dyDescent="0.3">
      <c r="A33" s="49" t="str">
        <f>'Item 21'!A5</f>
        <v>ITEM 21 - PAGAMENTO DE ROYALTIES RETROATIVOS AO MUNICÍPIO DE LAJE-BA</v>
      </c>
    </row>
    <row r="34" spans="1:1" ht="13" x14ac:dyDescent="0.3">
      <c r="A34" s="47" t="str">
        <f>'Item 22'!A5</f>
        <v>ITEM 22 - PAGAMENTO DE ROYALTIES RETROATIVOS AO MUNICÍPIO DE GANDU-BA</v>
      </c>
    </row>
    <row r="35" spans="1:1" ht="13" x14ac:dyDescent="0.3">
      <c r="A35" s="47" t="str">
        <f>'Item 23'!A5</f>
        <v>ITEM 23 - PAGAMENTO DE ROYALTIES RETROATIVOS GERADOS PELO RECÁLCULO DE PRODUÇÃO DE DIVERSOS CAMPOS - Mar/19 a Set/19</v>
      </c>
    </row>
    <row r="36" spans="1:1" ht="13" x14ac:dyDescent="0.3">
      <c r="A36" s="47" t="str">
        <f>'Item 24'!A5</f>
        <v>ITEM 24 - PAGAMENTO DE ROYALTIES RETROATIVOS GERADOS PELO RECÁLCULO DE PRODUÇÃO DO CAMPO DE ALBACORA LESTE - Dez/16</v>
      </c>
    </row>
    <row r="37" spans="1:1" ht="13" x14ac:dyDescent="0.3">
      <c r="A37" s="47" t="str">
        <f>'Item 25'!A5</f>
        <v>ITEM 25 - PAGAMENTO DE ROYALTIES RETROATIVOS GERADOS PELO RECÁLCULO DE PRODUÇÃO DO CAMPO DE TUBARÃO MARTELO - Mar/25</v>
      </c>
    </row>
    <row r="38" spans="1:1" ht="13" x14ac:dyDescent="0.3">
      <c r="A38" s="47" t="str">
        <f>'Item 26'!A5</f>
        <v>ITEM 26 - PAGAMENTO DE ROYALTIES RETROATIVOS GERADOS PELO RECÁLCULO DE PRODUÇÃO DOS CAMPOS DE CONCRIZ, PERIQUITO, PERIQUITO NORDESTE E PERIQUITO NORTE - Mar/26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sheetPr codeName="Planilha2"/>
  <dimension ref="A2:J25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28.26953125" style="1" customWidth="1"/>
    <col min="4" max="4" width="16.26953125" style="1" customWidth="1"/>
    <col min="5" max="8" width="9.1796875" style="1"/>
    <col min="9" max="9" width="12.7265625" style="1" bestFit="1" customWidth="1"/>
    <col min="10" max="10" width="25" style="1" customWidth="1"/>
    <col min="11" max="16384" width="9.1796875" style="1"/>
  </cols>
  <sheetData>
    <row r="2" spans="1:10" ht="15" customHeight="1" x14ac:dyDescent="0.3">
      <c r="B2" s="2" t="str">
        <f>Índice!A8</f>
        <v>MÊS DE COMPETÊNCIA: Abril de 2026</v>
      </c>
      <c r="C2" s="3"/>
      <c r="D2" s="3"/>
      <c r="E2" s="3"/>
      <c r="I2" s="3"/>
    </row>
    <row r="3" spans="1:10" ht="15" customHeight="1" x14ac:dyDescent="0.3">
      <c r="B3" s="2"/>
      <c r="C3" s="3"/>
      <c r="D3" s="3"/>
      <c r="E3" s="3"/>
      <c r="I3" s="3"/>
    </row>
    <row r="5" spans="1:10" ht="13" x14ac:dyDescent="0.3">
      <c r="A5" s="2" t="s">
        <v>483</v>
      </c>
    </row>
    <row r="6" spans="1:10" ht="14.25" customHeight="1" x14ac:dyDescent="0.25"/>
    <row r="7" spans="1:10" x14ac:dyDescent="0.25">
      <c r="B7" s="15"/>
    </row>
    <row r="8" spans="1:10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10" x14ac:dyDescent="0.25">
      <c r="B9" s="21" t="s">
        <v>646</v>
      </c>
      <c r="C9" s="22" t="str">
        <f>B9</f>
        <v>Parcela 26/48</v>
      </c>
      <c r="D9" s="20"/>
    </row>
    <row r="10" spans="1:10" x14ac:dyDescent="0.25">
      <c r="A10" s="12" t="s">
        <v>415</v>
      </c>
      <c r="B10" s="20">
        <v>837945.5490000007</v>
      </c>
      <c r="C10" s="20">
        <v>628459.15725000063</v>
      </c>
      <c r="D10" s="20">
        <f>SUM(B10:C10)</f>
        <v>1466404.7062500012</v>
      </c>
    </row>
    <row r="11" spans="1:10" x14ac:dyDescent="0.25">
      <c r="A11" s="12" t="s">
        <v>416</v>
      </c>
      <c r="B11" s="20">
        <v>5756.0508398390448</v>
      </c>
      <c r="C11" s="20">
        <v>0</v>
      </c>
      <c r="D11" s="20">
        <f t="shared" ref="D11:D74" si="0">SUM(B11:C11)</f>
        <v>5756.0508398390448</v>
      </c>
    </row>
    <row r="12" spans="1:10" ht="13" x14ac:dyDescent="0.3">
      <c r="A12" s="12" t="s">
        <v>417</v>
      </c>
      <c r="B12" s="20">
        <v>4317.0380518889033</v>
      </c>
      <c r="C12" s="20">
        <v>0</v>
      </c>
      <c r="D12" s="20">
        <f t="shared" si="0"/>
        <v>4317.0380518889033</v>
      </c>
      <c r="J12" s="23"/>
    </row>
    <row r="13" spans="1:10" ht="13" x14ac:dyDescent="0.3">
      <c r="A13" s="12" t="s">
        <v>418</v>
      </c>
      <c r="B13" s="20">
        <v>4111.4648123838597</v>
      </c>
      <c r="C13" s="20">
        <v>0</v>
      </c>
      <c r="D13" s="20">
        <f t="shared" si="0"/>
        <v>4111.4648123838597</v>
      </c>
      <c r="I13" s="16"/>
      <c r="J13" s="23"/>
    </row>
    <row r="14" spans="1:10" ht="13" x14ac:dyDescent="0.3">
      <c r="A14" s="12" t="s">
        <v>419</v>
      </c>
      <c r="B14" s="20">
        <v>5756.0508398390448</v>
      </c>
      <c r="C14" s="20">
        <v>0</v>
      </c>
      <c r="D14" s="20">
        <f t="shared" si="0"/>
        <v>5756.0508398390448</v>
      </c>
      <c r="I14" s="16"/>
      <c r="J14" s="23"/>
    </row>
    <row r="15" spans="1:10" ht="13" x14ac:dyDescent="0.3">
      <c r="A15" s="12" t="s">
        <v>420</v>
      </c>
      <c r="B15" s="20">
        <v>4522.6112356865342</v>
      </c>
      <c r="C15" s="20">
        <v>0</v>
      </c>
      <c r="D15" s="20">
        <f t="shared" si="0"/>
        <v>4522.6112356865342</v>
      </c>
      <c r="I15" s="16"/>
      <c r="J15" s="23"/>
    </row>
    <row r="16" spans="1:10" ht="13" x14ac:dyDescent="0.3">
      <c r="A16" s="12" t="s">
        <v>421</v>
      </c>
      <c r="B16" s="20">
        <v>4111.4648123838597</v>
      </c>
      <c r="C16" s="20">
        <v>0</v>
      </c>
      <c r="D16" s="20">
        <f t="shared" si="0"/>
        <v>4111.4648123838597</v>
      </c>
      <c r="J16" s="23"/>
    </row>
    <row r="17" spans="1:10" ht="13" x14ac:dyDescent="0.3">
      <c r="A17" s="12" t="s">
        <v>103</v>
      </c>
      <c r="B17" s="20">
        <v>27705.33475857351</v>
      </c>
      <c r="C17" s="20">
        <v>730.9242864994817</v>
      </c>
      <c r="D17" s="20">
        <f t="shared" si="0"/>
        <v>28436.259045072991</v>
      </c>
      <c r="J17" s="23"/>
    </row>
    <row r="18" spans="1:10" ht="13" x14ac:dyDescent="0.3">
      <c r="A18" s="12" t="s">
        <v>422</v>
      </c>
      <c r="B18" s="20">
        <v>4111.4648123838597</v>
      </c>
      <c r="C18" s="20">
        <v>0</v>
      </c>
      <c r="D18" s="20">
        <f t="shared" si="0"/>
        <v>4111.4648123838597</v>
      </c>
      <c r="J18" s="23"/>
    </row>
    <row r="19" spans="1:10" ht="13" x14ac:dyDescent="0.3">
      <c r="A19" s="12" t="s">
        <v>78</v>
      </c>
      <c r="B19" s="20">
        <v>36424.663640022452</v>
      </c>
      <c r="C19" s="20">
        <v>100.5153053070988</v>
      </c>
      <c r="D19" s="20">
        <f t="shared" si="0"/>
        <v>36525.17894532955</v>
      </c>
      <c r="J19" s="23"/>
    </row>
    <row r="20" spans="1:10" ht="13" x14ac:dyDescent="0.3">
      <c r="A20" s="12" t="s">
        <v>423</v>
      </c>
      <c r="B20" s="20">
        <v>4111.4648123838597</v>
      </c>
      <c r="C20" s="20">
        <v>0</v>
      </c>
      <c r="D20" s="20">
        <f t="shared" si="0"/>
        <v>4111.4648123838597</v>
      </c>
      <c r="J20" s="23"/>
    </row>
    <row r="21" spans="1:10" ht="13" x14ac:dyDescent="0.3">
      <c r="A21" s="12" t="s">
        <v>424</v>
      </c>
      <c r="B21" s="20">
        <v>5756.0508398390448</v>
      </c>
      <c r="C21" s="20">
        <v>0</v>
      </c>
      <c r="D21" s="20">
        <f t="shared" si="0"/>
        <v>5756.0508398390448</v>
      </c>
      <c r="J21" s="23"/>
    </row>
    <row r="22" spans="1:10" ht="13" x14ac:dyDescent="0.3">
      <c r="A22" s="12" t="s">
        <v>425</v>
      </c>
      <c r="B22" s="20">
        <v>6330.6895673015233</v>
      </c>
      <c r="C22" s="20">
        <v>0</v>
      </c>
      <c r="D22" s="20">
        <f t="shared" si="0"/>
        <v>6330.6895673015233</v>
      </c>
      <c r="J22" s="23"/>
    </row>
    <row r="23" spans="1:10" ht="13" x14ac:dyDescent="0.3">
      <c r="A23" s="12" t="s">
        <v>426</v>
      </c>
      <c r="B23" s="20">
        <v>4686.1035509878184</v>
      </c>
      <c r="C23" s="20">
        <v>0</v>
      </c>
      <c r="D23" s="20">
        <f t="shared" si="0"/>
        <v>4686.1035509878184</v>
      </c>
      <c r="J23" s="23"/>
    </row>
    <row r="24" spans="1:10" ht="13" x14ac:dyDescent="0.3">
      <c r="A24" s="12" t="s">
        <v>427</v>
      </c>
      <c r="B24" s="20">
        <v>4111.4648123838597</v>
      </c>
      <c r="C24" s="20">
        <v>0</v>
      </c>
      <c r="D24" s="20">
        <f t="shared" si="0"/>
        <v>4111.4648123838597</v>
      </c>
      <c r="J24" s="23"/>
    </row>
    <row r="25" spans="1:10" ht="13" x14ac:dyDescent="0.3">
      <c r="A25" s="12" t="s">
        <v>428</v>
      </c>
      <c r="B25" s="20">
        <v>4317.0380518889033</v>
      </c>
      <c r="C25" s="20">
        <v>0</v>
      </c>
      <c r="D25" s="20">
        <f t="shared" si="0"/>
        <v>4317.0380518889033</v>
      </c>
      <c r="J25" s="23"/>
    </row>
    <row r="26" spans="1:10" ht="13" x14ac:dyDescent="0.3">
      <c r="A26" s="12" t="s">
        <v>310</v>
      </c>
      <c r="B26" s="20">
        <v>8222.9298698803414</v>
      </c>
      <c r="C26" s="20">
        <v>0</v>
      </c>
      <c r="D26" s="20">
        <f t="shared" si="0"/>
        <v>8222.9298698803414</v>
      </c>
      <c r="J26" s="23"/>
    </row>
    <row r="27" spans="1:10" ht="13" x14ac:dyDescent="0.3">
      <c r="A27" s="12" t="s">
        <v>367</v>
      </c>
      <c r="B27" s="20">
        <v>8222.9298698803414</v>
      </c>
      <c r="C27" s="20">
        <v>0</v>
      </c>
      <c r="D27" s="20">
        <f t="shared" si="0"/>
        <v>8222.9298698803414</v>
      </c>
      <c r="J27" s="23"/>
    </row>
    <row r="28" spans="1:10" ht="13" x14ac:dyDescent="0.3">
      <c r="A28" s="12" t="s">
        <v>429</v>
      </c>
      <c r="B28" s="20">
        <v>5961.6241127685398</v>
      </c>
      <c r="C28" s="20">
        <v>0</v>
      </c>
      <c r="D28" s="20">
        <f t="shared" si="0"/>
        <v>5961.6241127685398</v>
      </c>
      <c r="J28" s="23"/>
    </row>
    <row r="29" spans="1:10" ht="13" x14ac:dyDescent="0.3">
      <c r="A29" s="12" t="s">
        <v>430</v>
      </c>
      <c r="B29" s="20">
        <v>7606.2100845163113</v>
      </c>
      <c r="C29" s="20">
        <v>0</v>
      </c>
      <c r="D29" s="20">
        <f t="shared" si="0"/>
        <v>7606.2100845163113</v>
      </c>
      <c r="J29" s="23"/>
    </row>
    <row r="30" spans="1:10" ht="13" x14ac:dyDescent="0.3">
      <c r="A30" s="12" t="s">
        <v>54</v>
      </c>
      <c r="B30" s="20">
        <v>5713.9698042204564</v>
      </c>
      <c r="C30" s="20">
        <v>29.455228677632899</v>
      </c>
      <c r="D30" s="20">
        <f t="shared" si="0"/>
        <v>5743.4250328980888</v>
      </c>
      <c r="J30" s="23"/>
    </row>
    <row r="31" spans="1:10" ht="13" x14ac:dyDescent="0.3">
      <c r="A31" s="12" t="s">
        <v>431</v>
      </c>
      <c r="B31" s="20">
        <v>4317.0380518889033</v>
      </c>
      <c r="C31" s="20">
        <v>0</v>
      </c>
      <c r="D31" s="20">
        <f t="shared" si="0"/>
        <v>4317.0380518889033</v>
      </c>
      <c r="J31" s="23"/>
    </row>
    <row r="32" spans="1:10" ht="13" x14ac:dyDescent="0.3">
      <c r="A32" s="5" t="s">
        <v>432</v>
      </c>
      <c r="B32" s="20">
        <v>4111.4648123838597</v>
      </c>
      <c r="C32" s="20">
        <v>0</v>
      </c>
      <c r="D32" s="20">
        <f t="shared" si="0"/>
        <v>4111.4648123838597</v>
      </c>
      <c r="J32" s="23"/>
    </row>
    <row r="33" spans="1:10" ht="13" x14ac:dyDescent="0.3">
      <c r="A33" s="5" t="s">
        <v>433</v>
      </c>
      <c r="B33" s="20">
        <v>5756.0508398390448</v>
      </c>
      <c r="C33" s="20">
        <v>0</v>
      </c>
      <c r="D33" s="20">
        <f t="shared" si="0"/>
        <v>5756.0508398390448</v>
      </c>
      <c r="J33" s="23"/>
    </row>
    <row r="34" spans="1:10" ht="13" x14ac:dyDescent="0.3">
      <c r="A34" s="5" t="s">
        <v>434</v>
      </c>
      <c r="B34" s="20">
        <v>4111.4648123838597</v>
      </c>
      <c r="C34" s="20">
        <v>0</v>
      </c>
      <c r="D34" s="20">
        <f t="shared" si="0"/>
        <v>4111.4648123838597</v>
      </c>
      <c r="J34" s="23"/>
    </row>
    <row r="35" spans="1:10" ht="13" x14ac:dyDescent="0.3">
      <c r="A35" s="5" t="s">
        <v>435</v>
      </c>
      <c r="B35" s="20">
        <v>5344.9043608289558</v>
      </c>
      <c r="C35" s="20">
        <v>0</v>
      </c>
      <c r="D35" s="20">
        <f t="shared" si="0"/>
        <v>5344.9043608289558</v>
      </c>
      <c r="J35" s="23"/>
    </row>
    <row r="36" spans="1:10" ht="13" x14ac:dyDescent="0.3">
      <c r="A36" s="5" t="s">
        <v>355</v>
      </c>
      <c r="B36" s="20">
        <v>23533.569965361574</v>
      </c>
      <c r="C36" s="20">
        <v>0</v>
      </c>
      <c r="D36" s="20">
        <f t="shared" si="0"/>
        <v>23533.569965361574</v>
      </c>
      <c r="J36" s="23"/>
    </row>
    <row r="37" spans="1:10" ht="13" x14ac:dyDescent="0.3">
      <c r="A37" s="5" t="s">
        <v>436</v>
      </c>
      <c r="B37" s="20">
        <v>4274.9570274117987</v>
      </c>
      <c r="C37" s="20">
        <v>0</v>
      </c>
      <c r="D37" s="20">
        <f t="shared" si="0"/>
        <v>4274.9570274117987</v>
      </c>
      <c r="J37" s="23"/>
    </row>
    <row r="38" spans="1:10" ht="13" x14ac:dyDescent="0.3">
      <c r="A38" s="5" t="s">
        <v>437</v>
      </c>
      <c r="B38" s="20">
        <v>5550.4775446265867</v>
      </c>
      <c r="C38" s="20">
        <v>0</v>
      </c>
      <c r="D38" s="20">
        <f t="shared" si="0"/>
        <v>5550.4775446265867</v>
      </c>
      <c r="J38" s="23"/>
    </row>
    <row r="39" spans="1:10" ht="13" x14ac:dyDescent="0.3">
      <c r="A39" s="5" t="s">
        <v>438</v>
      </c>
      <c r="B39" s="20">
        <v>7606.2100845163113</v>
      </c>
      <c r="C39" s="20">
        <v>0</v>
      </c>
      <c r="D39" s="20">
        <f t="shared" si="0"/>
        <v>7606.2100845163113</v>
      </c>
      <c r="J39" s="23"/>
    </row>
    <row r="40" spans="1:10" ht="13" x14ac:dyDescent="0.3">
      <c r="A40" s="5" t="s">
        <v>439</v>
      </c>
      <c r="B40" s="20">
        <v>5302.8233363518511</v>
      </c>
      <c r="C40" s="20">
        <v>0</v>
      </c>
      <c r="D40" s="20">
        <f t="shared" si="0"/>
        <v>5302.8233363518511</v>
      </c>
      <c r="J40" s="23"/>
    </row>
    <row r="41" spans="1:10" ht="13" x14ac:dyDescent="0.3">
      <c r="A41" s="5" t="s">
        <v>440</v>
      </c>
      <c r="B41" s="20">
        <v>4317.0380518889033</v>
      </c>
      <c r="C41" s="20">
        <v>0</v>
      </c>
      <c r="D41" s="20">
        <f t="shared" si="0"/>
        <v>4317.0380518889033</v>
      </c>
      <c r="J41" s="23"/>
    </row>
    <row r="42" spans="1:10" ht="13" x14ac:dyDescent="0.3">
      <c r="A42" s="5" t="s">
        <v>441</v>
      </c>
      <c r="B42" s="20">
        <v>4111.4648123838597</v>
      </c>
      <c r="C42" s="20">
        <v>0</v>
      </c>
      <c r="D42" s="20">
        <f t="shared" si="0"/>
        <v>4111.4648123838597</v>
      </c>
      <c r="J42" s="23"/>
    </row>
    <row r="43" spans="1:10" ht="13" x14ac:dyDescent="0.3">
      <c r="A43" s="5" t="s">
        <v>442</v>
      </c>
      <c r="B43" s="20">
        <v>4480.5302223509116</v>
      </c>
      <c r="C43" s="20">
        <v>0</v>
      </c>
      <c r="D43" s="20">
        <f t="shared" si="0"/>
        <v>4480.5302223509116</v>
      </c>
      <c r="J43" s="23"/>
    </row>
    <row r="44" spans="1:10" ht="13" x14ac:dyDescent="0.3">
      <c r="A44" s="5" t="s">
        <v>443</v>
      </c>
      <c r="B44" s="20">
        <v>4317.0380518889033</v>
      </c>
      <c r="C44" s="20">
        <v>0</v>
      </c>
      <c r="D44" s="20">
        <f t="shared" si="0"/>
        <v>4317.0380518889033</v>
      </c>
      <c r="J44" s="23"/>
    </row>
    <row r="45" spans="1:10" ht="13" x14ac:dyDescent="0.3">
      <c r="A45" s="5" t="s">
        <v>444</v>
      </c>
      <c r="B45" s="20">
        <v>4686.1035509878184</v>
      </c>
      <c r="C45" s="20">
        <v>0</v>
      </c>
      <c r="D45" s="20">
        <f t="shared" si="0"/>
        <v>4686.1035509878184</v>
      </c>
      <c r="J45" s="23"/>
    </row>
    <row r="46" spans="1:10" ht="13" x14ac:dyDescent="0.3">
      <c r="A46" s="5" t="s">
        <v>51</v>
      </c>
      <c r="B46" s="20">
        <v>28727.132535557543</v>
      </c>
      <c r="C46" s="20">
        <v>280075.97675441985</v>
      </c>
      <c r="D46" s="20">
        <f t="shared" si="0"/>
        <v>308803.10928997741</v>
      </c>
      <c r="J46" s="23"/>
    </row>
    <row r="47" spans="1:10" ht="13" x14ac:dyDescent="0.3">
      <c r="A47" s="5" t="s">
        <v>445</v>
      </c>
      <c r="B47" s="20">
        <v>4317.0380518889033</v>
      </c>
      <c r="C47" s="20">
        <v>0</v>
      </c>
      <c r="D47" s="20">
        <f t="shared" si="0"/>
        <v>4317.0380518889033</v>
      </c>
      <c r="J47" s="23"/>
    </row>
    <row r="48" spans="1:10" ht="13" x14ac:dyDescent="0.3">
      <c r="A48" s="5" t="s">
        <v>446</v>
      </c>
      <c r="B48" s="20">
        <v>5550.4775446265867</v>
      </c>
      <c r="C48" s="20">
        <v>0</v>
      </c>
      <c r="D48" s="20">
        <f t="shared" si="0"/>
        <v>5550.4775446265867</v>
      </c>
      <c r="J48" s="23"/>
    </row>
    <row r="49" spans="1:10" ht="13" x14ac:dyDescent="0.3">
      <c r="A49" s="5" t="s">
        <v>53</v>
      </c>
      <c r="B49" s="20">
        <v>5508.3965201494802</v>
      </c>
      <c r="C49" s="20">
        <v>0</v>
      </c>
      <c r="D49" s="20">
        <f t="shared" si="0"/>
        <v>5508.3965201494802</v>
      </c>
      <c r="J49" s="23"/>
    </row>
    <row r="50" spans="1:10" ht="13" x14ac:dyDescent="0.3">
      <c r="A50" s="5" t="s">
        <v>447</v>
      </c>
      <c r="B50" s="20">
        <v>4317.0380518889033</v>
      </c>
      <c r="C50" s="20">
        <v>0</v>
      </c>
      <c r="D50" s="20">
        <f t="shared" si="0"/>
        <v>4317.0380518889033</v>
      </c>
      <c r="J50" s="23"/>
    </row>
    <row r="51" spans="1:10" ht="13" x14ac:dyDescent="0.3">
      <c r="A51" s="5" t="s">
        <v>448</v>
      </c>
      <c r="B51" s="20">
        <v>4728.184564323441</v>
      </c>
      <c r="C51" s="20">
        <v>0</v>
      </c>
      <c r="D51" s="20">
        <f t="shared" si="0"/>
        <v>4728.184564323441</v>
      </c>
      <c r="J51" s="23"/>
    </row>
    <row r="52" spans="1:10" ht="13" x14ac:dyDescent="0.3">
      <c r="A52" s="5" t="s">
        <v>449</v>
      </c>
      <c r="B52" s="20">
        <v>4317.0380518889033</v>
      </c>
      <c r="C52" s="20">
        <v>0</v>
      </c>
      <c r="D52" s="20">
        <f t="shared" si="0"/>
        <v>4317.0380518889033</v>
      </c>
      <c r="J52" s="23"/>
    </row>
    <row r="53" spans="1:10" ht="13" x14ac:dyDescent="0.3">
      <c r="A53" s="5" t="s">
        <v>125</v>
      </c>
      <c r="B53" s="20">
        <v>170859.16101776107</v>
      </c>
      <c r="C53" s="20">
        <v>4087.6805754152119</v>
      </c>
      <c r="D53" s="20">
        <f t="shared" si="0"/>
        <v>174946.84159317627</v>
      </c>
      <c r="J53" s="23"/>
    </row>
    <row r="54" spans="1:10" ht="13" x14ac:dyDescent="0.3">
      <c r="A54" s="5" t="s">
        <v>450</v>
      </c>
      <c r="B54" s="20">
        <v>4480.5302223509116</v>
      </c>
      <c r="C54" s="20">
        <v>0</v>
      </c>
      <c r="D54" s="20">
        <f t="shared" si="0"/>
        <v>4480.5302223509116</v>
      </c>
      <c r="J54" s="23"/>
    </row>
    <row r="55" spans="1:10" ht="13" x14ac:dyDescent="0.3">
      <c r="A55" s="5" t="s">
        <v>412</v>
      </c>
      <c r="B55" s="20">
        <v>23486.924754414202</v>
      </c>
      <c r="C55" s="20">
        <v>40169.223953948291</v>
      </c>
      <c r="D55" s="20">
        <f t="shared" si="0"/>
        <v>63656.148708362496</v>
      </c>
      <c r="J55" s="23"/>
    </row>
    <row r="56" spans="1:10" ht="13" x14ac:dyDescent="0.3">
      <c r="A56" s="5" t="s">
        <v>451</v>
      </c>
      <c r="B56" s="20">
        <v>4686.1035509878184</v>
      </c>
      <c r="C56" s="20">
        <v>0</v>
      </c>
      <c r="D56" s="20">
        <f t="shared" si="0"/>
        <v>4686.1035509878184</v>
      </c>
      <c r="J56" s="23"/>
    </row>
    <row r="57" spans="1:10" ht="13" x14ac:dyDescent="0.3">
      <c r="A57" s="5" t="s">
        <v>452</v>
      </c>
      <c r="B57" s="20">
        <v>4317.0380518889033</v>
      </c>
      <c r="C57" s="20">
        <v>0</v>
      </c>
      <c r="D57" s="20">
        <f t="shared" si="0"/>
        <v>4317.0380518889033</v>
      </c>
      <c r="J57" s="23"/>
    </row>
    <row r="58" spans="1:10" ht="13" x14ac:dyDescent="0.3">
      <c r="A58" s="5" t="s">
        <v>453</v>
      </c>
      <c r="B58" s="20">
        <v>5550.4775446265867</v>
      </c>
      <c r="C58" s="20">
        <v>0</v>
      </c>
      <c r="D58" s="20">
        <f t="shared" si="0"/>
        <v>5550.4775446265867</v>
      </c>
      <c r="J58" s="23"/>
    </row>
    <row r="59" spans="1:10" ht="13" x14ac:dyDescent="0.3">
      <c r="A59" s="5" t="s">
        <v>454</v>
      </c>
      <c r="B59" s="20">
        <v>4933.7578038284864</v>
      </c>
      <c r="C59" s="20">
        <v>0</v>
      </c>
      <c r="D59" s="20">
        <f t="shared" si="0"/>
        <v>4933.7578038284864</v>
      </c>
      <c r="J59" s="23"/>
    </row>
    <row r="60" spans="1:10" ht="13" x14ac:dyDescent="0.3">
      <c r="A60" s="5" t="s">
        <v>455</v>
      </c>
      <c r="B60" s="20">
        <v>4111.4648123838597</v>
      </c>
      <c r="C60" s="20">
        <v>0</v>
      </c>
      <c r="D60" s="20">
        <f t="shared" si="0"/>
        <v>4111.4648123838597</v>
      </c>
      <c r="J60" s="23"/>
    </row>
    <row r="61" spans="1:10" ht="13" x14ac:dyDescent="0.3">
      <c r="A61" s="5" t="s">
        <v>456</v>
      </c>
      <c r="B61" s="20">
        <v>5139.3310544750129</v>
      </c>
      <c r="C61" s="20">
        <v>0</v>
      </c>
      <c r="D61" s="20">
        <f t="shared" si="0"/>
        <v>5139.3310544750129</v>
      </c>
      <c r="J61" s="23"/>
    </row>
    <row r="62" spans="1:10" ht="13" x14ac:dyDescent="0.3">
      <c r="A62" s="5" t="s">
        <v>457</v>
      </c>
      <c r="B62" s="20">
        <v>4686.1035509878184</v>
      </c>
      <c r="C62" s="20">
        <v>0</v>
      </c>
      <c r="D62" s="20">
        <f t="shared" si="0"/>
        <v>4686.1035509878184</v>
      </c>
      <c r="J62" s="23"/>
    </row>
    <row r="63" spans="1:10" ht="13" x14ac:dyDescent="0.3">
      <c r="A63" s="5" t="s">
        <v>458</v>
      </c>
      <c r="B63" s="20">
        <v>6372.7705917786288</v>
      </c>
      <c r="C63" s="20">
        <v>0</v>
      </c>
      <c r="D63" s="20">
        <f t="shared" si="0"/>
        <v>6372.7705917786288</v>
      </c>
      <c r="J63" s="23"/>
    </row>
    <row r="64" spans="1:10" ht="13" x14ac:dyDescent="0.3">
      <c r="A64" s="5" t="s">
        <v>459</v>
      </c>
      <c r="B64" s="20">
        <v>5302.8233363518511</v>
      </c>
      <c r="C64" s="20">
        <v>0</v>
      </c>
      <c r="D64" s="20">
        <f t="shared" si="0"/>
        <v>5302.8233363518511</v>
      </c>
      <c r="J64" s="23"/>
    </row>
    <row r="65" spans="1:10" ht="13" x14ac:dyDescent="0.3">
      <c r="A65" s="5" t="s">
        <v>385</v>
      </c>
      <c r="B65" s="20">
        <v>5344.9043608289558</v>
      </c>
      <c r="C65" s="20">
        <v>0</v>
      </c>
      <c r="D65" s="20">
        <f t="shared" si="0"/>
        <v>5344.9043608289558</v>
      </c>
      <c r="J65" s="23"/>
    </row>
    <row r="66" spans="1:10" ht="13" x14ac:dyDescent="0.3">
      <c r="A66" s="5" t="s">
        <v>460</v>
      </c>
      <c r="B66" s="20">
        <v>5344.9043608289558</v>
      </c>
      <c r="C66" s="20">
        <v>0</v>
      </c>
      <c r="D66" s="20">
        <f t="shared" si="0"/>
        <v>5344.9043608289558</v>
      </c>
      <c r="J66" s="23"/>
    </row>
    <row r="67" spans="1:10" ht="13" x14ac:dyDescent="0.3">
      <c r="A67" s="5" t="s">
        <v>413</v>
      </c>
      <c r="B67" s="20">
        <v>24523.322431073761</v>
      </c>
      <c r="C67" s="20">
        <v>0</v>
      </c>
      <c r="D67" s="20">
        <f t="shared" si="0"/>
        <v>24523.322431073761</v>
      </c>
      <c r="J67" s="23"/>
    </row>
    <row r="68" spans="1:10" ht="13" x14ac:dyDescent="0.3">
      <c r="A68" s="5" t="s">
        <v>461</v>
      </c>
      <c r="B68" s="20">
        <v>4111.4648123838597</v>
      </c>
      <c r="C68" s="20">
        <v>0</v>
      </c>
      <c r="D68" s="20">
        <f t="shared" si="0"/>
        <v>4111.4648123838597</v>
      </c>
      <c r="J68" s="23"/>
    </row>
    <row r="69" spans="1:10" ht="13" x14ac:dyDescent="0.3">
      <c r="A69" s="5" t="s">
        <v>276</v>
      </c>
      <c r="B69" s="20">
        <v>20784.801066901338</v>
      </c>
      <c r="C69" s="20">
        <v>308282.46961994353</v>
      </c>
      <c r="D69" s="20">
        <f t="shared" si="0"/>
        <v>329067.27068684489</v>
      </c>
      <c r="J69" s="23"/>
    </row>
    <row r="70" spans="1:10" ht="13" x14ac:dyDescent="0.3">
      <c r="A70" s="5" t="s">
        <v>462</v>
      </c>
      <c r="B70" s="20">
        <v>4933.7578038284864</v>
      </c>
      <c r="C70" s="20">
        <v>0</v>
      </c>
      <c r="D70" s="20">
        <f t="shared" si="0"/>
        <v>4933.7578038284864</v>
      </c>
      <c r="J70" s="23"/>
    </row>
    <row r="71" spans="1:10" ht="13" x14ac:dyDescent="0.3">
      <c r="A71" s="5" t="s">
        <v>463</v>
      </c>
      <c r="B71" s="20">
        <v>4317.0380518889033</v>
      </c>
      <c r="C71" s="20">
        <v>0</v>
      </c>
      <c r="D71" s="20">
        <f t="shared" si="0"/>
        <v>4317.0380518889033</v>
      </c>
      <c r="J71" s="23"/>
    </row>
    <row r="72" spans="1:10" ht="13" x14ac:dyDescent="0.3">
      <c r="A72" s="5" t="s">
        <v>464</v>
      </c>
      <c r="B72" s="20">
        <v>4522.6112356865342</v>
      </c>
      <c r="C72" s="20">
        <v>0</v>
      </c>
      <c r="D72" s="20">
        <f t="shared" si="0"/>
        <v>4522.6112356865342</v>
      </c>
      <c r="J72" s="23"/>
    </row>
    <row r="73" spans="1:10" ht="13" x14ac:dyDescent="0.3">
      <c r="A73" s="5" t="s">
        <v>465</v>
      </c>
      <c r="B73" s="20">
        <v>5919.5430882914343</v>
      </c>
      <c r="C73" s="20">
        <v>0</v>
      </c>
      <c r="D73" s="20">
        <f t="shared" si="0"/>
        <v>5919.5430882914343</v>
      </c>
      <c r="J73" s="23"/>
    </row>
    <row r="74" spans="1:10" ht="13" x14ac:dyDescent="0.3">
      <c r="A74" s="5" t="s">
        <v>466</v>
      </c>
      <c r="B74" s="20">
        <v>5344.9043608289558</v>
      </c>
      <c r="C74" s="20">
        <v>0</v>
      </c>
      <c r="D74" s="20">
        <f t="shared" si="0"/>
        <v>5344.9043608289558</v>
      </c>
      <c r="J74" s="23"/>
    </row>
    <row r="75" spans="1:10" ht="13" x14ac:dyDescent="0.3">
      <c r="A75" s="5" t="s">
        <v>467</v>
      </c>
      <c r="B75" s="20">
        <v>4111.4648123838597</v>
      </c>
      <c r="C75" s="20">
        <v>0</v>
      </c>
      <c r="D75" s="20">
        <f t="shared" ref="D75:D138" si="1">SUM(B75:C75)</f>
        <v>4111.4648123838597</v>
      </c>
      <c r="J75" s="23"/>
    </row>
    <row r="76" spans="1:10" ht="13" x14ac:dyDescent="0.3">
      <c r="A76" s="5" t="s">
        <v>468</v>
      </c>
      <c r="B76" s="20">
        <v>5756.0508398390448</v>
      </c>
      <c r="C76" s="20">
        <v>0</v>
      </c>
      <c r="D76" s="20">
        <f t="shared" si="1"/>
        <v>5756.0508398390448</v>
      </c>
      <c r="J76" s="23"/>
    </row>
    <row r="77" spans="1:10" ht="13" x14ac:dyDescent="0.3">
      <c r="A77" s="5" t="s">
        <v>469</v>
      </c>
      <c r="B77" s="20">
        <v>4317.0380518889033</v>
      </c>
      <c r="C77" s="20">
        <v>0</v>
      </c>
      <c r="D77" s="20">
        <f t="shared" si="1"/>
        <v>4317.0380518889033</v>
      </c>
      <c r="J77" s="23"/>
    </row>
    <row r="78" spans="1:10" ht="13" x14ac:dyDescent="0.3">
      <c r="A78" s="5" t="s">
        <v>58</v>
      </c>
      <c r="B78" s="20">
        <v>43946.007347386643</v>
      </c>
      <c r="C78" s="20">
        <v>40.97464571999727</v>
      </c>
      <c r="D78" s="20">
        <f t="shared" si="1"/>
        <v>43986.981993106638</v>
      </c>
      <c r="J78" s="23"/>
    </row>
    <row r="79" spans="1:10" ht="13" x14ac:dyDescent="0.3">
      <c r="A79" s="5" t="s">
        <v>470</v>
      </c>
      <c r="B79" s="20">
        <v>4317.0380518889033</v>
      </c>
      <c r="C79" s="20">
        <v>0</v>
      </c>
      <c r="D79" s="20">
        <f t="shared" si="1"/>
        <v>4317.0380518889033</v>
      </c>
      <c r="J79" s="23"/>
    </row>
    <row r="80" spans="1:10" ht="13" x14ac:dyDescent="0.3">
      <c r="A80" s="5" t="s">
        <v>18</v>
      </c>
      <c r="B80" s="20">
        <v>40604.161867849878</v>
      </c>
      <c r="C80" s="20">
        <v>50.119861326444195</v>
      </c>
      <c r="D80" s="20">
        <f t="shared" si="1"/>
        <v>40654.28172917632</v>
      </c>
      <c r="J80" s="23"/>
    </row>
    <row r="81" spans="1:10" ht="13" x14ac:dyDescent="0.3">
      <c r="A81" s="5" t="s">
        <v>414</v>
      </c>
      <c r="B81" s="20">
        <v>5344.9043608289558</v>
      </c>
      <c r="C81" s="20">
        <v>0</v>
      </c>
      <c r="D81" s="20">
        <f t="shared" si="1"/>
        <v>5344.9043608289558</v>
      </c>
      <c r="J81" s="23"/>
    </row>
    <row r="82" spans="1:10" ht="13" x14ac:dyDescent="0.3">
      <c r="A82" s="5" t="s">
        <v>471</v>
      </c>
      <c r="B82" s="20">
        <v>5097.2500411393921</v>
      </c>
      <c r="C82" s="20">
        <v>0</v>
      </c>
      <c r="D82" s="20">
        <f t="shared" si="1"/>
        <v>5097.2500411393921</v>
      </c>
      <c r="J82" s="23"/>
    </row>
    <row r="83" spans="1:10" ht="13" x14ac:dyDescent="0.3">
      <c r="A83" s="5" t="s">
        <v>472</v>
      </c>
      <c r="B83" s="20">
        <v>5302.8233363518511</v>
      </c>
      <c r="C83" s="20">
        <v>0</v>
      </c>
      <c r="D83" s="20">
        <f t="shared" si="1"/>
        <v>5302.8233363518511</v>
      </c>
      <c r="J83" s="23"/>
    </row>
    <row r="84" spans="1:10" ht="13" x14ac:dyDescent="0.3">
      <c r="A84" s="5" t="s">
        <v>66</v>
      </c>
      <c r="B84" s="20">
        <v>7961.4737061756168</v>
      </c>
      <c r="C84" s="20">
        <v>35.056569756045114</v>
      </c>
      <c r="D84" s="20">
        <f t="shared" si="1"/>
        <v>7996.5302759316619</v>
      </c>
      <c r="J84" s="23"/>
    </row>
    <row r="85" spans="1:10" ht="13" x14ac:dyDescent="0.3">
      <c r="A85" s="5" t="s">
        <v>473</v>
      </c>
      <c r="B85" s="20">
        <v>4111.4648123838597</v>
      </c>
      <c r="C85" s="20">
        <v>0</v>
      </c>
      <c r="D85" s="20">
        <f t="shared" si="1"/>
        <v>4111.4648123838597</v>
      </c>
      <c r="J85" s="23"/>
    </row>
    <row r="86" spans="1:10" ht="13" x14ac:dyDescent="0.3">
      <c r="A86" s="5" t="s">
        <v>474</v>
      </c>
      <c r="B86" s="20">
        <v>4522.6112356865342</v>
      </c>
      <c r="C86" s="20">
        <v>0</v>
      </c>
      <c r="D86" s="20">
        <f t="shared" si="1"/>
        <v>4522.6112356865342</v>
      </c>
      <c r="J86" s="23"/>
    </row>
    <row r="87" spans="1:10" ht="13" x14ac:dyDescent="0.3">
      <c r="A87" s="5" t="s">
        <v>475</v>
      </c>
      <c r="B87" s="20">
        <v>39590.097492056848</v>
      </c>
      <c r="C87" s="20">
        <v>0</v>
      </c>
      <c r="D87" s="20">
        <f t="shared" si="1"/>
        <v>39590.097492056848</v>
      </c>
      <c r="J87" s="23"/>
    </row>
    <row r="88" spans="1:10" ht="13" x14ac:dyDescent="0.3">
      <c r="A88" s="5" t="s">
        <v>92</v>
      </c>
      <c r="B88" s="20">
        <v>40604.161867849878</v>
      </c>
      <c r="C88" s="20">
        <v>325.78681355866468</v>
      </c>
      <c r="D88" s="20">
        <f t="shared" si="1"/>
        <v>40929.948681408539</v>
      </c>
      <c r="J88" s="23"/>
    </row>
    <row r="89" spans="1:10" ht="13" x14ac:dyDescent="0.3">
      <c r="A89" s="5" t="s">
        <v>157</v>
      </c>
      <c r="B89" s="20">
        <v>3712.7025486549101</v>
      </c>
      <c r="C89" s="20">
        <v>0</v>
      </c>
      <c r="D89" s="20">
        <f t="shared" si="1"/>
        <v>3712.7025486549101</v>
      </c>
      <c r="J89" s="23"/>
    </row>
    <row r="90" spans="1:10" ht="13" x14ac:dyDescent="0.3">
      <c r="A90" s="5" t="s">
        <v>64</v>
      </c>
      <c r="B90" s="20">
        <v>7990.4152554141619</v>
      </c>
      <c r="C90" s="20">
        <v>157.12046403353139</v>
      </c>
      <c r="D90" s="20">
        <f t="shared" si="1"/>
        <v>8147.5357194476937</v>
      </c>
      <c r="J90" s="23"/>
    </row>
    <row r="91" spans="1:10" ht="13" x14ac:dyDescent="0.3">
      <c r="A91" s="5" t="s">
        <v>3</v>
      </c>
      <c r="B91" s="20">
        <v>971.15573781634725</v>
      </c>
      <c r="C91" s="20">
        <v>0.12223364051588378</v>
      </c>
      <c r="D91" s="20">
        <f t="shared" si="1"/>
        <v>971.27797145686316</v>
      </c>
      <c r="J91" s="23"/>
    </row>
    <row r="92" spans="1:10" ht="13" x14ac:dyDescent="0.3">
      <c r="A92" s="5" t="s">
        <v>71</v>
      </c>
      <c r="B92" s="20">
        <v>155.11189004065048</v>
      </c>
      <c r="C92" s="20">
        <v>4.3800834605418784</v>
      </c>
      <c r="D92" s="20">
        <f t="shared" si="1"/>
        <v>159.49197350119235</v>
      </c>
      <c r="J92" s="23"/>
    </row>
    <row r="93" spans="1:10" ht="13" x14ac:dyDescent="0.3">
      <c r="A93" s="5" t="s">
        <v>6</v>
      </c>
      <c r="B93" s="20">
        <v>971.15573781634725</v>
      </c>
      <c r="C93" s="20">
        <v>8.7066434377023363</v>
      </c>
      <c r="D93" s="20">
        <f t="shared" si="1"/>
        <v>979.86238125404964</v>
      </c>
      <c r="J93" s="23"/>
    </row>
    <row r="94" spans="1:10" ht="13" x14ac:dyDescent="0.3">
      <c r="A94" s="5" t="s">
        <v>190</v>
      </c>
      <c r="B94" s="20">
        <v>5734.4319341549417</v>
      </c>
      <c r="C94" s="20">
        <v>0</v>
      </c>
      <c r="D94" s="20">
        <f t="shared" si="1"/>
        <v>5734.4319341549417</v>
      </c>
      <c r="J94" s="23"/>
    </row>
    <row r="95" spans="1:10" ht="13" x14ac:dyDescent="0.3">
      <c r="A95" s="5" t="s">
        <v>63</v>
      </c>
      <c r="B95" s="20">
        <v>179.82690940146904</v>
      </c>
      <c r="C95" s="20">
        <v>0</v>
      </c>
      <c r="D95" s="20">
        <f t="shared" si="1"/>
        <v>179.82690940146904</v>
      </c>
      <c r="J95" s="23"/>
    </row>
    <row r="96" spans="1:10" ht="13" x14ac:dyDescent="0.3">
      <c r="A96" s="5" t="s">
        <v>147</v>
      </c>
      <c r="B96" s="20">
        <v>198.61334710286587</v>
      </c>
      <c r="C96" s="20">
        <v>0</v>
      </c>
      <c r="D96" s="20">
        <f t="shared" si="1"/>
        <v>198.61334710286587</v>
      </c>
      <c r="J96" s="23"/>
    </row>
    <row r="97" spans="1:10" ht="13" x14ac:dyDescent="0.3">
      <c r="A97" s="5" t="s">
        <v>82</v>
      </c>
      <c r="B97" s="20">
        <v>3059.2726267338862</v>
      </c>
      <c r="C97" s="20">
        <v>174.00661318236956</v>
      </c>
      <c r="D97" s="20">
        <f t="shared" si="1"/>
        <v>3233.2792399162558</v>
      </c>
      <c r="J97" s="23"/>
    </row>
    <row r="98" spans="1:10" ht="13" x14ac:dyDescent="0.3">
      <c r="A98" s="5" t="s">
        <v>100</v>
      </c>
      <c r="B98" s="20">
        <v>1014.0643757930288</v>
      </c>
      <c r="C98" s="20">
        <v>666.90139935974696</v>
      </c>
      <c r="D98" s="20">
        <f t="shared" si="1"/>
        <v>1680.9657751527757</v>
      </c>
      <c r="J98" s="23"/>
    </row>
    <row r="99" spans="1:10" ht="13" x14ac:dyDescent="0.3">
      <c r="A99" s="5" t="s">
        <v>109</v>
      </c>
      <c r="B99" s="20">
        <v>1014.0643757930288</v>
      </c>
      <c r="C99" s="20">
        <v>1350.2350657096072</v>
      </c>
      <c r="D99" s="20">
        <f t="shared" si="1"/>
        <v>2364.299441502636</v>
      </c>
      <c r="J99" s="23"/>
    </row>
    <row r="100" spans="1:10" ht="13" x14ac:dyDescent="0.3">
      <c r="A100" s="5" t="s">
        <v>148</v>
      </c>
      <c r="B100" s="20">
        <v>257.7121666089576</v>
      </c>
      <c r="C100" s="20">
        <v>0</v>
      </c>
      <c r="D100" s="20">
        <f t="shared" si="1"/>
        <v>257.7121666089576</v>
      </c>
      <c r="J100" s="23"/>
    </row>
    <row r="101" spans="1:10" ht="13" x14ac:dyDescent="0.3">
      <c r="A101" s="5" t="s">
        <v>60</v>
      </c>
      <c r="B101" s="20">
        <v>1014.0643757930288</v>
      </c>
      <c r="C101" s="20">
        <v>27.074656402082887</v>
      </c>
      <c r="D101" s="20">
        <f t="shared" si="1"/>
        <v>1041.1390321951117</v>
      </c>
      <c r="J101" s="23"/>
    </row>
    <row r="102" spans="1:10" ht="13" x14ac:dyDescent="0.3">
      <c r="A102" s="5" t="s">
        <v>15</v>
      </c>
      <c r="B102" s="20">
        <v>1014.0643757930288</v>
      </c>
      <c r="C102" s="20">
        <v>6.9473200950479148</v>
      </c>
      <c r="D102" s="20">
        <f t="shared" si="1"/>
        <v>1021.0116958880767</v>
      </c>
      <c r="J102" s="23"/>
    </row>
    <row r="103" spans="1:10" ht="13" x14ac:dyDescent="0.3">
      <c r="A103" s="5" t="s">
        <v>130</v>
      </c>
      <c r="B103" s="20">
        <v>7990.4152554141619</v>
      </c>
      <c r="C103" s="20">
        <v>6028.284141170464</v>
      </c>
      <c r="D103" s="20">
        <f t="shared" si="1"/>
        <v>14018.699396584627</v>
      </c>
      <c r="J103" s="23"/>
    </row>
    <row r="104" spans="1:10" ht="13" x14ac:dyDescent="0.3">
      <c r="A104" s="5" t="s">
        <v>76</v>
      </c>
      <c r="B104" s="20">
        <v>1014.0643757930288</v>
      </c>
      <c r="C104" s="20">
        <v>61.920670160404768</v>
      </c>
      <c r="D104" s="20">
        <f t="shared" si="1"/>
        <v>1075.9850459534337</v>
      </c>
      <c r="J104" s="23"/>
    </row>
    <row r="105" spans="1:10" ht="13" x14ac:dyDescent="0.3">
      <c r="A105" s="5" t="s">
        <v>5</v>
      </c>
      <c r="B105" s="20">
        <v>182.00824744505857</v>
      </c>
      <c r="C105" s="20">
        <v>1.1193830058623364</v>
      </c>
      <c r="D105" s="20">
        <f t="shared" si="1"/>
        <v>183.12763045092092</v>
      </c>
      <c r="J105" s="23"/>
    </row>
    <row r="106" spans="1:10" ht="13" x14ac:dyDescent="0.3">
      <c r="A106" s="5" t="s">
        <v>126</v>
      </c>
      <c r="B106" s="20">
        <v>7990.4152554141619</v>
      </c>
      <c r="C106" s="20">
        <v>4678.9210758428671</v>
      </c>
      <c r="D106" s="20">
        <f t="shared" si="1"/>
        <v>12669.336331257029</v>
      </c>
      <c r="J106" s="23"/>
    </row>
    <row r="107" spans="1:10" ht="13" x14ac:dyDescent="0.3">
      <c r="A107" s="5" t="s">
        <v>79</v>
      </c>
      <c r="B107" s="20">
        <v>1014.0643757930288</v>
      </c>
      <c r="C107" s="20">
        <v>56.131790604347678</v>
      </c>
      <c r="D107" s="20">
        <f t="shared" si="1"/>
        <v>1070.1961663973766</v>
      </c>
      <c r="J107" s="23"/>
    </row>
    <row r="108" spans="1:10" ht="13" x14ac:dyDescent="0.3">
      <c r="A108" s="5" t="s">
        <v>89</v>
      </c>
      <c r="B108" s="20">
        <v>185.59432572916063</v>
      </c>
      <c r="C108" s="20">
        <v>140.32622043360999</v>
      </c>
      <c r="D108" s="20">
        <f t="shared" si="1"/>
        <v>325.92054616277062</v>
      </c>
      <c r="J108" s="23"/>
    </row>
    <row r="109" spans="1:10" ht="13" x14ac:dyDescent="0.3">
      <c r="A109" s="5" t="s">
        <v>144</v>
      </c>
      <c r="B109" s="20">
        <v>2260.5663941144612</v>
      </c>
      <c r="C109" s="20">
        <v>0.28757045173868434</v>
      </c>
      <c r="D109" s="20">
        <f t="shared" si="1"/>
        <v>2260.8539645661999</v>
      </c>
      <c r="J109" s="23"/>
    </row>
    <row r="110" spans="1:10" ht="13" x14ac:dyDescent="0.3">
      <c r="A110" s="5" t="s">
        <v>87</v>
      </c>
      <c r="B110" s="20">
        <v>658.5537659725976</v>
      </c>
      <c r="C110" s="20">
        <v>142.69991973097376</v>
      </c>
      <c r="D110" s="20">
        <f t="shared" si="1"/>
        <v>801.25368570357136</v>
      </c>
      <c r="J110" s="23"/>
    </row>
    <row r="111" spans="1:10" ht="13" x14ac:dyDescent="0.3">
      <c r="A111" s="5" t="s">
        <v>90</v>
      </c>
      <c r="B111" s="20">
        <v>2576.29369692822</v>
      </c>
      <c r="C111" s="20">
        <v>190.74683427854694</v>
      </c>
      <c r="D111" s="20">
        <f t="shared" si="1"/>
        <v>2767.0405312067669</v>
      </c>
      <c r="J111" s="23"/>
    </row>
    <row r="112" spans="1:10" ht="13" x14ac:dyDescent="0.3">
      <c r="A112" s="5" t="s">
        <v>9</v>
      </c>
      <c r="B112" s="20">
        <v>953.35616294575993</v>
      </c>
      <c r="C112" s="20">
        <v>0.57247813192511088</v>
      </c>
      <c r="D112" s="20">
        <f t="shared" si="1"/>
        <v>953.92864107768503</v>
      </c>
      <c r="J112" s="23"/>
    </row>
    <row r="113" spans="1:10" ht="13" x14ac:dyDescent="0.3">
      <c r="A113" s="5" t="s">
        <v>375</v>
      </c>
      <c r="B113" s="20">
        <v>356.07178691216598</v>
      </c>
      <c r="C113" s="20">
        <v>0</v>
      </c>
      <c r="D113" s="20">
        <f t="shared" si="1"/>
        <v>356.07178691216598</v>
      </c>
      <c r="J113" s="23"/>
    </row>
    <row r="114" spans="1:10" ht="13" x14ac:dyDescent="0.3">
      <c r="A114" s="5" t="s">
        <v>156</v>
      </c>
      <c r="B114" s="20">
        <v>1965.7639971412989</v>
      </c>
      <c r="C114" s="20">
        <v>1.4450257652552048</v>
      </c>
      <c r="D114" s="20">
        <f t="shared" si="1"/>
        <v>1967.2090229065541</v>
      </c>
      <c r="J114" s="23"/>
    </row>
    <row r="115" spans="1:10" ht="13" x14ac:dyDescent="0.3">
      <c r="A115" s="5" t="s">
        <v>4</v>
      </c>
      <c r="B115" s="20">
        <v>337.10975163789232</v>
      </c>
      <c r="C115" s="20">
        <v>5.5563166390449215E-4</v>
      </c>
      <c r="D115" s="20">
        <f t="shared" si="1"/>
        <v>337.11030726955624</v>
      </c>
      <c r="J115" s="23"/>
    </row>
    <row r="116" spans="1:10" ht="13" x14ac:dyDescent="0.3">
      <c r="A116" s="5" t="s">
        <v>14</v>
      </c>
      <c r="B116" s="20">
        <v>1014.0643757930288</v>
      </c>
      <c r="C116" s="20">
        <v>0.4993495491949333</v>
      </c>
      <c r="D116" s="20">
        <f t="shared" si="1"/>
        <v>1014.5637253422237</v>
      </c>
      <c r="J116" s="23"/>
    </row>
    <row r="117" spans="1:10" ht="13" x14ac:dyDescent="0.3">
      <c r="A117" s="5" t="s">
        <v>93</v>
      </c>
      <c r="B117" s="20">
        <v>1014.0643757930288</v>
      </c>
      <c r="C117" s="20">
        <v>162.71843694822397</v>
      </c>
      <c r="D117" s="20">
        <f t="shared" si="1"/>
        <v>1176.7828127412529</v>
      </c>
      <c r="J117" s="23"/>
    </row>
    <row r="118" spans="1:10" ht="13" x14ac:dyDescent="0.3">
      <c r="A118" s="5" t="s">
        <v>49</v>
      </c>
      <c r="B118" s="20">
        <v>1014.0643757930288</v>
      </c>
      <c r="C118" s="20">
        <v>20.830464212762131</v>
      </c>
      <c r="D118" s="20">
        <f t="shared" si="1"/>
        <v>1034.8948400057909</v>
      </c>
      <c r="J118" s="23"/>
    </row>
    <row r="119" spans="1:10" ht="13" x14ac:dyDescent="0.3">
      <c r="A119" s="5" t="s">
        <v>80</v>
      </c>
      <c r="B119" s="20">
        <v>1014.0643757930288</v>
      </c>
      <c r="C119" s="20">
        <v>51.929356610686249</v>
      </c>
      <c r="D119" s="20">
        <f t="shared" si="1"/>
        <v>1065.9937324037151</v>
      </c>
      <c r="J119" s="23"/>
    </row>
    <row r="120" spans="1:10" ht="13" x14ac:dyDescent="0.3">
      <c r="A120" s="5" t="s">
        <v>77</v>
      </c>
      <c r="B120" s="20">
        <v>1014.0643757930288</v>
      </c>
      <c r="C120" s="20">
        <v>133.0657241832277</v>
      </c>
      <c r="D120" s="20">
        <f t="shared" si="1"/>
        <v>1147.1300999762566</v>
      </c>
      <c r="J120" s="23"/>
    </row>
    <row r="121" spans="1:10" ht="13" x14ac:dyDescent="0.3">
      <c r="A121" s="5" t="s">
        <v>143</v>
      </c>
      <c r="B121" s="20">
        <v>3848.8633911096786</v>
      </c>
      <c r="C121" s="20">
        <v>0</v>
      </c>
      <c r="D121" s="20">
        <f t="shared" si="1"/>
        <v>3848.8633911096786</v>
      </c>
      <c r="J121" s="23"/>
    </row>
    <row r="122" spans="1:10" ht="13" x14ac:dyDescent="0.3">
      <c r="A122" s="5" t="s">
        <v>170</v>
      </c>
      <c r="B122" s="20">
        <v>129.36473421221208</v>
      </c>
      <c r="C122" s="20">
        <v>0</v>
      </c>
      <c r="D122" s="20">
        <f t="shared" si="1"/>
        <v>129.36473421221208</v>
      </c>
      <c r="J122" s="23"/>
    </row>
    <row r="123" spans="1:10" ht="13" x14ac:dyDescent="0.3">
      <c r="A123" s="5" t="s">
        <v>7</v>
      </c>
      <c r="B123" s="20">
        <v>971.15573781634725</v>
      </c>
      <c r="C123" s="20">
        <v>1.0380388853029259</v>
      </c>
      <c r="D123" s="20">
        <f t="shared" si="1"/>
        <v>972.19377670165022</v>
      </c>
      <c r="J123" s="23"/>
    </row>
    <row r="124" spans="1:10" ht="13" x14ac:dyDescent="0.3">
      <c r="A124" s="5" t="s">
        <v>11</v>
      </c>
      <c r="B124" s="20">
        <v>971.15573781634725</v>
      </c>
      <c r="C124" s="20">
        <v>18.67343463660557</v>
      </c>
      <c r="D124" s="20">
        <f t="shared" si="1"/>
        <v>989.82917245295278</v>
      </c>
      <c r="J124" s="23"/>
    </row>
    <row r="125" spans="1:10" ht="13" x14ac:dyDescent="0.3">
      <c r="A125" s="5" t="s">
        <v>16</v>
      </c>
      <c r="B125" s="20">
        <v>971.15573781634725</v>
      </c>
      <c r="C125" s="20">
        <v>28.60663941032967</v>
      </c>
      <c r="D125" s="20">
        <f t="shared" si="1"/>
        <v>999.7623772266769</v>
      </c>
      <c r="J125" s="23"/>
    </row>
    <row r="126" spans="1:10" ht="13" x14ac:dyDescent="0.3">
      <c r="A126" s="5" t="s">
        <v>56</v>
      </c>
      <c r="B126" s="20">
        <v>971.15573781634725</v>
      </c>
      <c r="C126" s="20">
        <v>12.062548626461311</v>
      </c>
      <c r="D126" s="20">
        <f t="shared" si="1"/>
        <v>983.21828644280856</v>
      </c>
      <c r="J126" s="23"/>
    </row>
    <row r="127" spans="1:10" ht="13" x14ac:dyDescent="0.3">
      <c r="A127" s="5" t="s">
        <v>119</v>
      </c>
      <c r="B127" s="20">
        <v>5019.9127798236113</v>
      </c>
      <c r="C127" s="20">
        <v>67.609227135458951</v>
      </c>
      <c r="D127" s="20">
        <f t="shared" si="1"/>
        <v>5087.5220069590705</v>
      </c>
      <c r="J127" s="23"/>
    </row>
    <row r="128" spans="1:10" ht="13" x14ac:dyDescent="0.3">
      <c r="A128" s="5" t="s">
        <v>371</v>
      </c>
      <c r="B128" s="20">
        <v>1307.2102311687015</v>
      </c>
      <c r="C128" s="20">
        <v>0</v>
      </c>
      <c r="D128" s="20">
        <f t="shared" si="1"/>
        <v>1307.2102311687015</v>
      </c>
      <c r="J128" s="23"/>
    </row>
    <row r="129" spans="1:10" ht="13" x14ac:dyDescent="0.3">
      <c r="A129" s="5" t="s">
        <v>70</v>
      </c>
      <c r="B129" s="20">
        <v>2278.3659689850483</v>
      </c>
      <c r="C129" s="20">
        <v>6.4821001764287898</v>
      </c>
      <c r="D129" s="20">
        <f t="shared" si="1"/>
        <v>2284.8480691614773</v>
      </c>
      <c r="J129" s="23"/>
    </row>
    <row r="130" spans="1:10" ht="13" x14ac:dyDescent="0.3">
      <c r="A130" s="5" t="s">
        <v>55</v>
      </c>
      <c r="B130" s="20">
        <v>971.15573781634725</v>
      </c>
      <c r="C130" s="20">
        <v>17.359552145480109</v>
      </c>
      <c r="D130" s="20">
        <f t="shared" si="1"/>
        <v>988.51528996182742</v>
      </c>
      <c r="J130" s="23"/>
    </row>
    <row r="131" spans="1:10" ht="13" x14ac:dyDescent="0.3">
      <c r="A131" s="5" t="s">
        <v>122</v>
      </c>
      <c r="B131" s="20">
        <v>1014.0643757930288</v>
      </c>
      <c r="C131" s="20">
        <v>383.77650330853135</v>
      </c>
      <c r="D131" s="20">
        <f t="shared" si="1"/>
        <v>1397.8408791015602</v>
      </c>
      <c r="J131" s="23"/>
    </row>
    <row r="132" spans="1:10" ht="13" x14ac:dyDescent="0.3">
      <c r="A132" s="5" t="s">
        <v>363</v>
      </c>
      <c r="B132" s="20">
        <v>3734.820076960229</v>
      </c>
      <c r="C132" s="20">
        <v>0</v>
      </c>
      <c r="D132" s="20">
        <f t="shared" si="1"/>
        <v>3734.820076960229</v>
      </c>
      <c r="J132" s="23"/>
    </row>
    <row r="133" spans="1:10" ht="13" x14ac:dyDescent="0.3">
      <c r="A133" s="5" t="s">
        <v>61</v>
      </c>
      <c r="B133" s="20">
        <v>971.15573781634725</v>
      </c>
      <c r="C133" s="20">
        <v>18.99013935948803</v>
      </c>
      <c r="D133" s="20">
        <f t="shared" si="1"/>
        <v>990.14587717583527</v>
      </c>
      <c r="J133" s="23"/>
    </row>
    <row r="134" spans="1:10" ht="13" x14ac:dyDescent="0.3">
      <c r="A134" s="5" t="s">
        <v>352</v>
      </c>
      <c r="B134" s="20">
        <v>5019.9127798236113</v>
      </c>
      <c r="C134" s="20">
        <v>0</v>
      </c>
      <c r="D134" s="20">
        <f t="shared" si="1"/>
        <v>5019.9127798236113</v>
      </c>
      <c r="J134" s="23"/>
    </row>
    <row r="135" spans="1:10" ht="13" x14ac:dyDescent="0.3">
      <c r="A135" s="5" t="s">
        <v>52</v>
      </c>
      <c r="B135" s="20">
        <v>971.15573781634725</v>
      </c>
      <c r="C135" s="20">
        <v>27.981866220299239</v>
      </c>
      <c r="D135" s="20">
        <f t="shared" si="1"/>
        <v>999.13760403664651</v>
      </c>
      <c r="J135" s="23"/>
    </row>
    <row r="136" spans="1:10" ht="13" x14ac:dyDescent="0.3">
      <c r="A136" s="5" t="s">
        <v>138</v>
      </c>
      <c r="B136" s="20">
        <v>3216.5608455891743</v>
      </c>
      <c r="C136" s="20">
        <v>7290.5895393068222</v>
      </c>
      <c r="D136" s="20">
        <f t="shared" si="1"/>
        <v>10507.150384895996</v>
      </c>
      <c r="J136" s="23"/>
    </row>
    <row r="137" spans="1:10" ht="13" x14ac:dyDescent="0.3">
      <c r="A137" s="5" t="s">
        <v>74</v>
      </c>
      <c r="B137" s="20">
        <v>1252.909844061415</v>
      </c>
      <c r="C137" s="20">
        <v>7.8009371978224937</v>
      </c>
      <c r="D137" s="20">
        <f t="shared" si="1"/>
        <v>1260.7107812592376</v>
      </c>
      <c r="J137" s="23"/>
    </row>
    <row r="138" spans="1:10" ht="13" x14ac:dyDescent="0.3">
      <c r="A138" s="5" t="s">
        <v>127</v>
      </c>
      <c r="B138" s="20">
        <v>1014.0643757930288</v>
      </c>
      <c r="C138" s="20">
        <v>1730.7160792016293</v>
      </c>
      <c r="D138" s="20">
        <f t="shared" si="1"/>
        <v>2744.7804549946582</v>
      </c>
      <c r="J138" s="23"/>
    </row>
    <row r="139" spans="1:10" ht="13" x14ac:dyDescent="0.3">
      <c r="A139" s="5" t="s">
        <v>121</v>
      </c>
      <c r="B139" s="20">
        <v>1014.0643757930288</v>
      </c>
      <c r="C139" s="20">
        <v>1443.8561028429754</v>
      </c>
      <c r="D139" s="20">
        <f t="shared" ref="D139:D202" si="2">SUM(B139:C139)</f>
        <v>2457.9204786360042</v>
      </c>
      <c r="J139" s="23"/>
    </row>
    <row r="140" spans="1:10" ht="13" x14ac:dyDescent="0.3">
      <c r="A140" s="5" t="s">
        <v>86</v>
      </c>
      <c r="B140" s="20">
        <v>2035.8885756847055</v>
      </c>
      <c r="C140" s="20">
        <v>647.25271044067858</v>
      </c>
      <c r="D140" s="20">
        <f t="shared" si="2"/>
        <v>2683.1412861253839</v>
      </c>
      <c r="J140" s="23"/>
    </row>
    <row r="141" spans="1:10" ht="13" x14ac:dyDescent="0.3">
      <c r="A141" s="5" t="s">
        <v>137</v>
      </c>
      <c r="B141" s="20">
        <v>3270.0476970522514</v>
      </c>
      <c r="C141" s="20">
        <v>21890.885620071102</v>
      </c>
      <c r="D141" s="20">
        <f t="shared" si="2"/>
        <v>25160.933317123352</v>
      </c>
      <c r="J141" s="23"/>
    </row>
    <row r="142" spans="1:10" ht="13" x14ac:dyDescent="0.3">
      <c r="A142" s="5" t="s">
        <v>50</v>
      </c>
      <c r="B142" s="20">
        <v>1014.0643757930288</v>
      </c>
      <c r="C142" s="20">
        <v>2.9096264517815746</v>
      </c>
      <c r="D142" s="20">
        <f t="shared" si="2"/>
        <v>1016.9740022448104</v>
      </c>
      <c r="J142" s="23"/>
    </row>
    <row r="143" spans="1:10" ht="13" x14ac:dyDescent="0.3">
      <c r="A143" s="5" t="s">
        <v>69</v>
      </c>
      <c r="B143" s="20">
        <v>2035.8885756847055</v>
      </c>
      <c r="C143" s="20">
        <v>17.657844690669215</v>
      </c>
      <c r="D143" s="20">
        <f t="shared" si="2"/>
        <v>2053.546420375375</v>
      </c>
      <c r="J143" s="23"/>
    </row>
    <row r="144" spans="1:10" ht="13" x14ac:dyDescent="0.3">
      <c r="A144" s="5" t="s">
        <v>85</v>
      </c>
      <c r="B144" s="20">
        <v>1014.0643757930288</v>
      </c>
      <c r="C144" s="20">
        <v>34.03904663796181</v>
      </c>
      <c r="D144" s="20">
        <f t="shared" si="2"/>
        <v>1048.1034224309906</v>
      </c>
      <c r="J144" s="23"/>
    </row>
    <row r="145" spans="1:10" ht="13" x14ac:dyDescent="0.3">
      <c r="A145" s="5" t="s">
        <v>59</v>
      </c>
      <c r="B145" s="20">
        <v>1014.0643757930288</v>
      </c>
      <c r="C145" s="20">
        <v>4.3074253007859333</v>
      </c>
      <c r="D145" s="20">
        <f t="shared" si="2"/>
        <v>1018.3718010938147</v>
      </c>
      <c r="J145" s="23"/>
    </row>
    <row r="146" spans="1:10" ht="13" x14ac:dyDescent="0.3">
      <c r="A146" s="5" t="s">
        <v>131</v>
      </c>
      <c r="B146" s="20">
        <v>7990.4152554141619</v>
      </c>
      <c r="C146" s="20">
        <v>5205.2200964080503</v>
      </c>
      <c r="D146" s="20">
        <f t="shared" si="2"/>
        <v>13195.635351822213</v>
      </c>
      <c r="J146" s="23"/>
    </row>
    <row r="147" spans="1:10" ht="13" x14ac:dyDescent="0.3">
      <c r="A147" s="5" t="s">
        <v>95</v>
      </c>
      <c r="B147" s="20">
        <v>2035.8885756847055</v>
      </c>
      <c r="C147" s="20">
        <v>314.48868273833938</v>
      </c>
      <c r="D147" s="20">
        <f t="shared" si="2"/>
        <v>2350.3772584230451</v>
      </c>
      <c r="J147" s="23"/>
    </row>
    <row r="148" spans="1:10" ht="13" x14ac:dyDescent="0.3">
      <c r="A148" s="5" t="s">
        <v>163</v>
      </c>
      <c r="B148" s="20">
        <v>5734.4319341549417</v>
      </c>
      <c r="C148" s="20">
        <v>0</v>
      </c>
      <c r="D148" s="20">
        <f t="shared" si="2"/>
        <v>5734.4319341549417</v>
      </c>
      <c r="J148" s="23"/>
    </row>
    <row r="149" spans="1:10" ht="13" x14ac:dyDescent="0.3">
      <c r="A149" s="5" t="s">
        <v>178</v>
      </c>
      <c r="B149" s="20">
        <v>856.52434659589073</v>
      </c>
      <c r="C149" s="20">
        <v>0</v>
      </c>
      <c r="D149" s="20">
        <f t="shared" si="2"/>
        <v>856.52434659589073</v>
      </c>
      <c r="J149" s="23"/>
    </row>
    <row r="150" spans="1:10" ht="13" x14ac:dyDescent="0.3">
      <c r="A150" s="5" t="s">
        <v>151</v>
      </c>
      <c r="B150" s="20">
        <v>5949.8200765175361</v>
      </c>
      <c r="C150" s="20">
        <v>0</v>
      </c>
      <c r="D150" s="20">
        <f t="shared" si="2"/>
        <v>5949.8200765175361</v>
      </c>
      <c r="J150" s="23"/>
    </row>
    <row r="151" spans="1:10" ht="13" x14ac:dyDescent="0.3">
      <c r="A151" s="5" t="s">
        <v>180</v>
      </c>
      <c r="B151" s="20">
        <v>3712.7025486549101</v>
      </c>
      <c r="C151" s="20">
        <v>0</v>
      </c>
      <c r="D151" s="20">
        <f t="shared" si="2"/>
        <v>3712.7025486549101</v>
      </c>
      <c r="J151" s="23"/>
    </row>
    <row r="152" spans="1:10" ht="13" x14ac:dyDescent="0.3">
      <c r="A152" s="5" t="s">
        <v>101</v>
      </c>
      <c r="B152" s="20">
        <v>7990.4152554141619</v>
      </c>
      <c r="C152" s="20">
        <v>872.39691983549483</v>
      </c>
      <c r="D152" s="20">
        <f t="shared" si="2"/>
        <v>8862.8121752496572</v>
      </c>
      <c r="J152" s="23"/>
    </row>
    <row r="153" spans="1:10" ht="13" x14ac:dyDescent="0.3">
      <c r="A153" s="5" t="s">
        <v>152</v>
      </c>
      <c r="B153" s="20">
        <v>4885.4783339036985</v>
      </c>
      <c r="C153" s="20">
        <v>0</v>
      </c>
      <c r="D153" s="20">
        <f t="shared" si="2"/>
        <v>4885.4783339036985</v>
      </c>
      <c r="J153" s="23"/>
    </row>
    <row r="154" spans="1:10" ht="13" x14ac:dyDescent="0.3">
      <c r="A154" s="5" t="s">
        <v>68</v>
      </c>
      <c r="B154" s="20">
        <v>1613.9383125143991</v>
      </c>
      <c r="C154" s="20">
        <v>34.60008372811739</v>
      </c>
      <c r="D154" s="20">
        <f t="shared" si="2"/>
        <v>1648.5383962425165</v>
      </c>
      <c r="J154" s="23"/>
    </row>
    <row r="155" spans="1:10" ht="13" x14ac:dyDescent="0.3">
      <c r="A155" s="5" t="s">
        <v>91</v>
      </c>
      <c r="B155" s="20">
        <v>7990.4152554141619</v>
      </c>
      <c r="C155" s="20">
        <v>178.54435736416212</v>
      </c>
      <c r="D155" s="20">
        <f t="shared" si="2"/>
        <v>8168.9596127783243</v>
      </c>
      <c r="J155" s="23"/>
    </row>
    <row r="156" spans="1:10" ht="13" x14ac:dyDescent="0.3">
      <c r="A156" s="5" t="s">
        <v>185</v>
      </c>
      <c r="B156" s="20">
        <v>39.012346704374693</v>
      </c>
      <c r="C156" s="20">
        <v>0</v>
      </c>
      <c r="D156" s="20">
        <f t="shared" si="2"/>
        <v>39.012346704374693</v>
      </c>
      <c r="J156" s="23"/>
    </row>
    <row r="157" spans="1:10" ht="13" x14ac:dyDescent="0.3">
      <c r="A157" s="5" t="s">
        <v>10</v>
      </c>
      <c r="B157" s="20">
        <v>953.35616294575993</v>
      </c>
      <c r="C157" s="20">
        <v>4.6785144698517076</v>
      </c>
      <c r="D157" s="20">
        <f t="shared" si="2"/>
        <v>958.03467741561167</v>
      </c>
      <c r="J157" s="23"/>
    </row>
    <row r="158" spans="1:10" ht="13" x14ac:dyDescent="0.3">
      <c r="A158" s="5" t="s">
        <v>158</v>
      </c>
      <c r="B158" s="20">
        <v>7990.4152554141619</v>
      </c>
      <c r="C158" s="20">
        <v>0</v>
      </c>
      <c r="D158" s="20">
        <f t="shared" si="2"/>
        <v>7990.4152554141619</v>
      </c>
      <c r="J158" s="23"/>
    </row>
    <row r="159" spans="1:10" ht="13" x14ac:dyDescent="0.3">
      <c r="A159" s="5" t="s">
        <v>162</v>
      </c>
      <c r="B159" s="20">
        <v>987.97999845845845</v>
      </c>
      <c r="C159" s="20">
        <v>0</v>
      </c>
      <c r="D159" s="20">
        <f t="shared" si="2"/>
        <v>987.97999845845845</v>
      </c>
      <c r="J159" s="23"/>
    </row>
    <row r="160" spans="1:10" ht="13" x14ac:dyDescent="0.3">
      <c r="A160" s="5" t="s">
        <v>199</v>
      </c>
      <c r="B160" s="20">
        <v>3712.7025486549101</v>
      </c>
      <c r="C160" s="20">
        <v>0</v>
      </c>
      <c r="D160" s="20">
        <f t="shared" si="2"/>
        <v>3712.7025486549101</v>
      </c>
      <c r="J160" s="23"/>
    </row>
    <row r="161" spans="1:10" ht="13" x14ac:dyDescent="0.3">
      <c r="A161" s="5" t="s">
        <v>207</v>
      </c>
      <c r="B161" s="20">
        <v>2321.2746069617301</v>
      </c>
      <c r="C161" s="20">
        <v>0</v>
      </c>
      <c r="D161" s="20">
        <f t="shared" si="2"/>
        <v>2321.2746069617301</v>
      </c>
      <c r="J161" s="23"/>
    </row>
    <row r="162" spans="1:10" ht="13" x14ac:dyDescent="0.3">
      <c r="A162" s="5" t="s">
        <v>124</v>
      </c>
      <c r="B162" s="20">
        <v>380.42445552910368</v>
      </c>
      <c r="C162" s="20">
        <v>3060.9058377867595</v>
      </c>
      <c r="D162" s="20">
        <f t="shared" si="2"/>
        <v>3441.3302933158634</v>
      </c>
      <c r="J162" s="23"/>
    </row>
    <row r="163" spans="1:10" ht="13" x14ac:dyDescent="0.3">
      <c r="A163" s="5" t="s">
        <v>132</v>
      </c>
      <c r="B163" s="20">
        <v>1446.6908897644589</v>
      </c>
      <c r="C163" s="20">
        <v>7335.7690097539016</v>
      </c>
      <c r="D163" s="20">
        <f t="shared" si="2"/>
        <v>8782.4598995183605</v>
      </c>
      <c r="J163" s="23"/>
    </row>
    <row r="164" spans="1:10" ht="13" x14ac:dyDescent="0.3">
      <c r="A164" s="5" t="s">
        <v>209</v>
      </c>
      <c r="B164" s="20">
        <v>5988.7526912359299</v>
      </c>
      <c r="C164" s="20">
        <v>321.93774749430941</v>
      </c>
      <c r="D164" s="20">
        <f t="shared" si="2"/>
        <v>6310.6904387302393</v>
      </c>
      <c r="J164" s="23"/>
    </row>
    <row r="165" spans="1:10" ht="13" x14ac:dyDescent="0.3">
      <c r="A165" s="5" t="s">
        <v>128</v>
      </c>
      <c r="B165" s="20">
        <v>7990.4152554141619</v>
      </c>
      <c r="C165" s="20">
        <v>4081.2077979171272</v>
      </c>
      <c r="D165" s="20">
        <f t="shared" si="2"/>
        <v>12071.623053331288</v>
      </c>
      <c r="J165" s="23"/>
    </row>
    <row r="166" spans="1:10" ht="13" x14ac:dyDescent="0.3">
      <c r="A166" s="5" t="s">
        <v>129</v>
      </c>
      <c r="B166" s="20">
        <v>7744.6626639181286</v>
      </c>
      <c r="C166" s="20">
        <v>5268.6754020110166</v>
      </c>
      <c r="D166" s="20">
        <f t="shared" si="2"/>
        <v>13013.338065929145</v>
      </c>
      <c r="J166" s="23"/>
    </row>
    <row r="167" spans="1:10" ht="13" x14ac:dyDescent="0.3">
      <c r="A167" s="5" t="s">
        <v>96</v>
      </c>
      <c r="B167" s="20">
        <v>7472.1371381122626</v>
      </c>
      <c r="C167" s="20">
        <v>1016.9455617784763</v>
      </c>
      <c r="D167" s="20">
        <f t="shared" si="2"/>
        <v>8489.0826998907396</v>
      </c>
      <c r="J167" s="23"/>
    </row>
    <row r="168" spans="1:10" ht="13" x14ac:dyDescent="0.3">
      <c r="A168" s="5" t="s">
        <v>146</v>
      </c>
      <c r="B168" s="20">
        <v>6148.5103783852519</v>
      </c>
      <c r="C168" s="20">
        <v>7.7427429376488899</v>
      </c>
      <c r="D168" s="20">
        <f t="shared" si="2"/>
        <v>6156.2531213229004</v>
      </c>
      <c r="J168" s="23"/>
    </row>
    <row r="169" spans="1:10" x14ac:dyDescent="0.25">
      <c r="A169" s="5" t="s">
        <v>149</v>
      </c>
      <c r="B169" s="20">
        <v>971.15573781634725</v>
      </c>
      <c r="C169" s="20">
        <v>9.0828628799587943</v>
      </c>
      <c r="D169" s="20">
        <f t="shared" si="2"/>
        <v>980.23860069630609</v>
      </c>
    </row>
    <row r="170" spans="1:10" x14ac:dyDescent="0.25">
      <c r="A170" s="5" t="s">
        <v>73</v>
      </c>
      <c r="B170" s="20">
        <v>1765.6808190602669</v>
      </c>
      <c r="C170" s="20">
        <v>139.89536184522021</v>
      </c>
      <c r="D170" s="20">
        <f t="shared" si="2"/>
        <v>1905.576180905487</v>
      </c>
    </row>
    <row r="171" spans="1:10" x14ac:dyDescent="0.25">
      <c r="A171" s="5" t="s">
        <v>154</v>
      </c>
      <c r="B171" s="20">
        <v>6146.971632774108</v>
      </c>
      <c r="C171" s="20">
        <v>0</v>
      </c>
      <c r="D171" s="20">
        <f t="shared" si="2"/>
        <v>6146.971632774108</v>
      </c>
    </row>
    <row r="172" spans="1:10" x14ac:dyDescent="0.25">
      <c r="A172" s="5" t="s">
        <v>12</v>
      </c>
      <c r="B172" s="20">
        <v>971.15573781634725</v>
      </c>
      <c r="C172" s="20">
        <v>19.87023328739722</v>
      </c>
      <c r="D172" s="20">
        <f t="shared" si="2"/>
        <v>991.0259711037445</v>
      </c>
    </row>
    <row r="173" spans="1:10" x14ac:dyDescent="0.25">
      <c r="A173" s="5" t="s">
        <v>184</v>
      </c>
      <c r="B173" s="20">
        <v>589.14034640257398</v>
      </c>
      <c r="C173" s="20">
        <v>0</v>
      </c>
      <c r="D173" s="20">
        <f t="shared" si="2"/>
        <v>589.14034640257398</v>
      </c>
    </row>
    <row r="174" spans="1:10" x14ac:dyDescent="0.25">
      <c r="A174" s="5" t="s">
        <v>17</v>
      </c>
      <c r="B174" s="20">
        <v>860.46292103303222</v>
      </c>
      <c r="C174" s="20">
        <v>15.045104840697157</v>
      </c>
      <c r="D174" s="20">
        <f t="shared" si="2"/>
        <v>875.50802587372937</v>
      </c>
    </row>
    <row r="175" spans="1:10" x14ac:dyDescent="0.25">
      <c r="A175" s="5" t="s">
        <v>186</v>
      </c>
      <c r="B175" s="20">
        <v>1422.0513197011214</v>
      </c>
      <c r="C175" s="20">
        <v>1.9403474286820892</v>
      </c>
      <c r="D175" s="20">
        <f t="shared" si="2"/>
        <v>1423.9916671298035</v>
      </c>
    </row>
    <row r="176" spans="1:10" x14ac:dyDescent="0.25">
      <c r="A176" s="5" t="s">
        <v>19</v>
      </c>
      <c r="B176" s="20">
        <v>7723.0312552208461</v>
      </c>
      <c r="C176" s="20">
        <v>18.459346362835298</v>
      </c>
      <c r="D176" s="20">
        <f t="shared" si="2"/>
        <v>7741.4906015836814</v>
      </c>
    </row>
    <row r="177" spans="1:4" x14ac:dyDescent="0.25">
      <c r="A177" s="5" t="s">
        <v>189</v>
      </c>
      <c r="B177" s="20">
        <v>370.35413208649027</v>
      </c>
      <c r="C177" s="20">
        <v>0</v>
      </c>
      <c r="D177" s="20">
        <f t="shared" si="2"/>
        <v>370.35413208649027</v>
      </c>
    </row>
    <row r="178" spans="1:4" x14ac:dyDescent="0.25">
      <c r="A178" s="5" t="s">
        <v>8</v>
      </c>
      <c r="B178" s="20">
        <v>3227.1390590755691</v>
      </c>
      <c r="C178" s="20">
        <v>3.8234488193527021</v>
      </c>
      <c r="D178" s="20">
        <f t="shared" si="2"/>
        <v>3230.9625078949216</v>
      </c>
    </row>
    <row r="179" spans="1:4" x14ac:dyDescent="0.25">
      <c r="A179" s="5" t="s">
        <v>159</v>
      </c>
      <c r="B179" s="20">
        <v>633.42181867542968</v>
      </c>
      <c r="C179" s="20">
        <v>0</v>
      </c>
      <c r="D179" s="20">
        <f t="shared" si="2"/>
        <v>633.42181867542968</v>
      </c>
    </row>
    <row r="180" spans="1:4" x14ac:dyDescent="0.25">
      <c r="A180" s="5" t="s">
        <v>98</v>
      </c>
      <c r="B180" s="20">
        <v>1014.0643757930288</v>
      </c>
      <c r="C180" s="20">
        <v>29.519504955323011</v>
      </c>
      <c r="D180" s="20">
        <f t="shared" si="2"/>
        <v>1043.5838807483519</v>
      </c>
    </row>
    <row r="181" spans="1:4" x14ac:dyDescent="0.25">
      <c r="A181" s="5" t="s">
        <v>139</v>
      </c>
      <c r="B181" s="20">
        <v>5734.4319341549417</v>
      </c>
      <c r="C181" s="20">
        <v>17504.439791795157</v>
      </c>
      <c r="D181" s="20">
        <f t="shared" si="2"/>
        <v>23238.871725950099</v>
      </c>
    </row>
    <row r="182" spans="1:4" x14ac:dyDescent="0.25">
      <c r="A182" s="5" t="s">
        <v>94</v>
      </c>
      <c r="B182" s="20">
        <v>3270.0476970522514</v>
      </c>
      <c r="C182" s="20">
        <v>945.42554188398026</v>
      </c>
      <c r="D182" s="20">
        <f t="shared" si="2"/>
        <v>4215.4732389362316</v>
      </c>
    </row>
    <row r="183" spans="1:4" x14ac:dyDescent="0.25">
      <c r="A183" s="5" t="s">
        <v>141</v>
      </c>
      <c r="B183" s="20">
        <v>2321.2746069617301</v>
      </c>
      <c r="C183" s="20">
        <v>22622.589266111856</v>
      </c>
      <c r="D183" s="20">
        <f t="shared" si="2"/>
        <v>24943.863873073587</v>
      </c>
    </row>
    <row r="184" spans="1:4" x14ac:dyDescent="0.25">
      <c r="A184" s="5" t="s">
        <v>81</v>
      </c>
      <c r="B184" s="20">
        <v>1014.0643757930288</v>
      </c>
      <c r="C184" s="20">
        <v>42.665198042001464</v>
      </c>
      <c r="D184" s="20">
        <f t="shared" si="2"/>
        <v>1056.7295738350304</v>
      </c>
    </row>
    <row r="185" spans="1:4" x14ac:dyDescent="0.25">
      <c r="A185" s="5" t="s">
        <v>99</v>
      </c>
      <c r="B185" s="20">
        <v>1014.0643757930288</v>
      </c>
      <c r="C185" s="20">
        <v>549.31191290960464</v>
      </c>
      <c r="D185" s="20">
        <f t="shared" si="2"/>
        <v>1563.3762887026335</v>
      </c>
    </row>
    <row r="186" spans="1:4" x14ac:dyDescent="0.25">
      <c r="A186" s="5" t="s">
        <v>65</v>
      </c>
      <c r="B186" s="20">
        <v>1538.2958753384398</v>
      </c>
      <c r="C186" s="20">
        <v>12.32763641039376</v>
      </c>
      <c r="D186" s="20">
        <f t="shared" si="2"/>
        <v>1550.6235117488336</v>
      </c>
    </row>
    <row r="187" spans="1:4" x14ac:dyDescent="0.25">
      <c r="A187" s="5" t="s">
        <v>84</v>
      </c>
      <c r="B187" s="20">
        <v>1014.0643757930288</v>
      </c>
      <c r="C187" s="20">
        <v>157.37477279570444</v>
      </c>
      <c r="D187" s="20">
        <f t="shared" si="2"/>
        <v>1171.4391485887334</v>
      </c>
    </row>
    <row r="188" spans="1:4" x14ac:dyDescent="0.25">
      <c r="A188" s="5" t="s">
        <v>83</v>
      </c>
      <c r="B188" s="20">
        <v>1014.0643757930288</v>
      </c>
      <c r="C188" s="20">
        <v>107.84926160671561</v>
      </c>
      <c r="D188" s="20">
        <f t="shared" si="2"/>
        <v>1121.9136373997444</v>
      </c>
    </row>
    <row r="189" spans="1:4" x14ac:dyDescent="0.25">
      <c r="A189" s="5" t="s">
        <v>140</v>
      </c>
      <c r="B189" s="20">
        <v>7990.4152554141619</v>
      </c>
      <c r="C189" s="20">
        <v>25741.867555181678</v>
      </c>
      <c r="D189" s="20">
        <f t="shared" si="2"/>
        <v>33732.28281059584</v>
      </c>
    </row>
    <row r="190" spans="1:4" x14ac:dyDescent="0.25">
      <c r="A190" s="5" t="s">
        <v>13</v>
      </c>
      <c r="B190" s="20">
        <v>1014.0643757930288</v>
      </c>
      <c r="C190" s="20">
        <v>9.6565357087203498</v>
      </c>
      <c r="D190" s="20">
        <f t="shared" si="2"/>
        <v>1023.7209115017491</v>
      </c>
    </row>
    <row r="191" spans="1:4" x14ac:dyDescent="0.25">
      <c r="A191" s="5" t="s">
        <v>88</v>
      </c>
      <c r="B191" s="20">
        <v>1014.0643757930288</v>
      </c>
      <c r="C191" s="20">
        <v>279.2048649573004</v>
      </c>
      <c r="D191" s="20">
        <f t="shared" si="2"/>
        <v>1293.2692407503291</v>
      </c>
    </row>
    <row r="192" spans="1:4" x14ac:dyDescent="0.25">
      <c r="A192" s="5" t="s">
        <v>67</v>
      </c>
      <c r="B192" s="20">
        <v>1014.0643757930288</v>
      </c>
      <c r="C192" s="20">
        <v>18.213256232125389</v>
      </c>
      <c r="D192" s="20">
        <f t="shared" si="2"/>
        <v>1032.2776320251542</v>
      </c>
    </row>
    <row r="193" spans="1:4" x14ac:dyDescent="0.25">
      <c r="A193" s="5" t="s">
        <v>24</v>
      </c>
      <c r="B193" s="20">
        <v>0</v>
      </c>
      <c r="C193" s="20">
        <v>9.0002973755654825</v>
      </c>
      <c r="D193" s="20">
        <f t="shared" si="2"/>
        <v>9.0002973755654825</v>
      </c>
    </row>
    <row r="194" spans="1:4" x14ac:dyDescent="0.25">
      <c r="A194" s="5" t="s">
        <v>26</v>
      </c>
      <c r="B194" s="20">
        <v>0</v>
      </c>
      <c r="C194" s="20">
        <v>9.0002973755654825</v>
      </c>
      <c r="D194" s="20">
        <f t="shared" si="2"/>
        <v>9.0002973755654825</v>
      </c>
    </row>
    <row r="195" spans="1:4" x14ac:dyDescent="0.25">
      <c r="A195" s="5" t="s">
        <v>31</v>
      </c>
      <c r="B195" s="20">
        <v>0</v>
      </c>
      <c r="C195" s="20">
        <v>9.0002973755654825</v>
      </c>
      <c r="D195" s="20">
        <f t="shared" si="2"/>
        <v>9.0002973755654825</v>
      </c>
    </row>
    <row r="196" spans="1:4" x14ac:dyDescent="0.25">
      <c r="A196" s="5" t="s">
        <v>32</v>
      </c>
      <c r="B196" s="20">
        <v>0</v>
      </c>
      <c r="C196" s="20">
        <v>9.0002973755654825</v>
      </c>
      <c r="D196" s="20">
        <f t="shared" si="2"/>
        <v>9.0002973755654825</v>
      </c>
    </row>
    <row r="197" spans="1:4" x14ac:dyDescent="0.25">
      <c r="A197" s="5" t="s">
        <v>33</v>
      </c>
      <c r="B197" s="20">
        <v>0</v>
      </c>
      <c r="C197" s="20">
        <v>9.0002973755654825</v>
      </c>
      <c r="D197" s="20">
        <f t="shared" si="2"/>
        <v>9.0002973755654825</v>
      </c>
    </row>
    <row r="198" spans="1:4" x14ac:dyDescent="0.25">
      <c r="A198" s="5" t="s">
        <v>41</v>
      </c>
      <c r="B198" s="20">
        <v>0</v>
      </c>
      <c r="C198" s="20">
        <v>9.0002973755654825</v>
      </c>
      <c r="D198" s="20">
        <f t="shared" si="2"/>
        <v>9.0002973755654825</v>
      </c>
    </row>
    <row r="199" spans="1:4" x14ac:dyDescent="0.25">
      <c r="A199" s="5" t="s">
        <v>45</v>
      </c>
      <c r="B199" s="20">
        <v>0</v>
      </c>
      <c r="C199" s="20">
        <v>9.0002973755654825</v>
      </c>
      <c r="D199" s="20">
        <f t="shared" si="2"/>
        <v>9.0002973755654825</v>
      </c>
    </row>
    <row r="200" spans="1:4" x14ac:dyDescent="0.25">
      <c r="A200" s="5" t="s">
        <v>47</v>
      </c>
      <c r="B200" s="20">
        <v>0</v>
      </c>
      <c r="C200" s="20">
        <v>9.0002973755654825</v>
      </c>
      <c r="D200" s="20">
        <f t="shared" si="2"/>
        <v>9.0002973755654825</v>
      </c>
    </row>
    <row r="201" spans="1:4" x14ac:dyDescent="0.25">
      <c r="A201" s="5" t="s">
        <v>48</v>
      </c>
      <c r="B201" s="20">
        <v>0</v>
      </c>
      <c r="C201" s="20">
        <v>9.0002973755654825</v>
      </c>
      <c r="D201" s="20">
        <f t="shared" si="2"/>
        <v>9.0002973755654825</v>
      </c>
    </row>
    <row r="202" spans="1:4" x14ac:dyDescent="0.25">
      <c r="A202" s="5" t="s">
        <v>35</v>
      </c>
      <c r="B202" s="20">
        <v>0</v>
      </c>
      <c r="C202" s="20">
        <v>9.0002973755654825</v>
      </c>
      <c r="D202" s="20">
        <f t="shared" si="2"/>
        <v>9.0002973755654825</v>
      </c>
    </row>
    <row r="203" spans="1:4" x14ac:dyDescent="0.25">
      <c r="A203" s="5" t="s">
        <v>36</v>
      </c>
      <c r="B203" s="20">
        <v>0</v>
      </c>
      <c r="C203" s="20">
        <v>9.0002973755654825</v>
      </c>
      <c r="D203" s="20">
        <f t="shared" ref="D203:D259" si="3">SUM(B203:C203)</f>
        <v>9.0002973755654825</v>
      </c>
    </row>
    <row r="204" spans="1:4" x14ac:dyDescent="0.25">
      <c r="A204" s="5" t="s">
        <v>37</v>
      </c>
      <c r="B204" s="20">
        <v>0</v>
      </c>
      <c r="C204" s="20">
        <v>9.0002973755654825</v>
      </c>
      <c r="D204" s="20">
        <f t="shared" si="3"/>
        <v>9.0002973755654825</v>
      </c>
    </row>
    <row r="205" spans="1:4" x14ac:dyDescent="0.25">
      <c r="A205" s="5" t="s">
        <v>105</v>
      </c>
      <c r="B205" s="20">
        <v>0</v>
      </c>
      <c r="C205" s="20">
        <v>1291.7751376043357</v>
      </c>
      <c r="D205" s="20">
        <f t="shared" si="3"/>
        <v>1291.7751376043357</v>
      </c>
    </row>
    <row r="206" spans="1:4" x14ac:dyDescent="0.25">
      <c r="A206" s="5" t="s">
        <v>106</v>
      </c>
      <c r="B206" s="20">
        <v>0</v>
      </c>
      <c r="C206" s="20">
        <v>1291.7751376043357</v>
      </c>
      <c r="D206" s="20">
        <f t="shared" si="3"/>
        <v>1291.7751376043357</v>
      </c>
    </row>
    <row r="207" spans="1:4" x14ac:dyDescent="0.25">
      <c r="A207" s="5" t="s">
        <v>104</v>
      </c>
      <c r="B207" s="20">
        <v>0</v>
      </c>
      <c r="C207" s="20">
        <v>1291.7751376043357</v>
      </c>
      <c r="D207" s="20">
        <f t="shared" si="3"/>
        <v>1291.7751376043357</v>
      </c>
    </row>
    <row r="208" spans="1:4" x14ac:dyDescent="0.25">
      <c r="A208" s="5" t="s">
        <v>107</v>
      </c>
      <c r="B208" s="20">
        <v>0</v>
      </c>
      <c r="C208" s="20">
        <v>1291.7751376043357</v>
      </c>
      <c r="D208" s="20">
        <f t="shared" si="3"/>
        <v>1291.7751376043357</v>
      </c>
    </row>
    <row r="209" spans="1:4" x14ac:dyDescent="0.25">
      <c r="A209" s="5" t="s">
        <v>108</v>
      </c>
      <c r="B209" s="20">
        <v>0</v>
      </c>
      <c r="C209" s="20">
        <v>1291.7751376043357</v>
      </c>
      <c r="D209" s="20">
        <f t="shared" si="3"/>
        <v>1291.7751376043357</v>
      </c>
    </row>
    <row r="210" spans="1:4" x14ac:dyDescent="0.25">
      <c r="A210" s="5" t="s">
        <v>20</v>
      </c>
      <c r="B210" s="20">
        <v>0</v>
      </c>
      <c r="C210" s="20">
        <v>9.0002973755654825</v>
      </c>
      <c r="D210" s="20">
        <f t="shared" si="3"/>
        <v>9.0002973755654825</v>
      </c>
    </row>
    <row r="211" spans="1:4" x14ac:dyDescent="0.25">
      <c r="A211" s="5" t="s">
        <v>21</v>
      </c>
      <c r="B211" s="20">
        <v>0</v>
      </c>
      <c r="C211" s="20">
        <v>9.0002973755654825</v>
      </c>
      <c r="D211" s="20">
        <f t="shared" si="3"/>
        <v>9.0002973755654825</v>
      </c>
    </row>
    <row r="212" spans="1:4" x14ac:dyDescent="0.25">
      <c r="A212" s="5" t="s">
        <v>22</v>
      </c>
      <c r="B212" s="20">
        <v>0</v>
      </c>
      <c r="C212" s="20">
        <v>9.0002973755654825</v>
      </c>
      <c r="D212" s="20">
        <f t="shared" si="3"/>
        <v>9.0002973755654825</v>
      </c>
    </row>
    <row r="213" spans="1:4" x14ac:dyDescent="0.25">
      <c r="A213" s="5" t="s">
        <v>23</v>
      </c>
      <c r="B213" s="20">
        <v>0</v>
      </c>
      <c r="C213" s="20">
        <v>9.0002973755654825</v>
      </c>
      <c r="D213" s="20">
        <f t="shared" si="3"/>
        <v>9.0002973755654825</v>
      </c>
    </row>
    <row r="214" spans="1:4" x14ac:dyDescent="0.25">
      <c r="A214" s="5" t="s">
        <v>25</v>
      </c>
      <c r="B214" s="20">
        <v>0</v>
      </c>
      <c r="C214" s="20">
        <v>9.0002973755654825</v>
      </c>
      <c r="D214" s="20">
        <f t="shared" si="3"/>
        <v>9.0002973755654825</v>
      </c>
    </row>
    <row r="215" spans="1:4" x14ac:dyDescent="0.25">
      <c r="A215" s="5" t="s">
        <v>27</v>
      </c>
      <c r="B215" s="20">
        <v>0</v>
      </c>
      <c r="C215" s="20">
        <v>9.0002973755654825</v>
      </c>
      <c r="D215" s="20">
        <f t="shared" si="3"/>
        <v>9.0002973755654825</v>
      </c>
    </row>
    <row r="216" spans="1:4" x14ac:dyDescent="0.25">
      <c r="A216" s="5" t="s">
        <v>28</v>
      </c>
      <c r="B216" s="20">
        <v>0</v>
      </c>
      <c r="C216" s="20">
        <v>9.0002973755654825</v>
      </c>
      <c r="D216" s="20">
        <f t="shared" si="3"/>
        <v>9.0002973755654825</v>
      </c>
    </row>
    <row r="217" spans="1:4" x14ac:dyDescent="0.25">
      <c r="A217" s="5" t="s">
        <v>29</v>
      </c>
      <c r="B217" s="20">
        <v>0</v>
      </c>
      <c r="C217" s="20">
        <v>9.0002973755654825</v>
      </c>
      <c r="D217" s="20">
        <f t="shared" si="3"/>
        <v>9.0002973755654825</v>
      </c>
    </row>
    <row r="218" spans="1:4" x14ac:dyDescent="0.25">
      <c r="A218" s="5" t="s">
        <v>30</v>
      </c>
      <c r="B218" s="20">
        <v>0</v>
      </c>
      <c r="C218" s="20">
        <v>9.0002973755654825</v>
      </c>
      <c r="D218" s="20">
        <f t="shared" si="3"/>
        <v>9.0002973755654825</v>
      </c>
    </row>
    <row r="219" spans="1:4" x14ac:dyDescent="0.25">
      <c r="A219" s="5" t="s">
        <v>34</v>
      </c>
      <c r="B219" s="20">
        <v>0</v>
      </c>
      <c r="C219" s="20">
        <v>9.0002973755654825</v>
      </c>
      <c r="D219" s="20">
        <f t="shared" si="3"/>
        <v>9.0002973755654825</v>
      </c>
    </row>
    <row r="220" spans="1:4" x14ac:dyDescent="0.25">
      <c r="A220" s="5" t="s">
        <v>38</v>
      </c>
      <c r="B220" s="20">
        <v>0</v>
      </c>
      <c r="C220" s="20">
        <v>9.0002973755654825</v>
      </c>
      <c r="D220" s="20">
        <f t="shared" si="3"/>
        <v>9.0002973755654825</v>
      </c>
    </row>
    <row r="221" spans="1:4" x14ac:dyDescent="0.25">
      <c r="A221" s="5" t="s">
        <v>39</v>
      </c>
      <c r="B221" s="20">
        <v>0</v>
      </c>
      <c r="C221" s="20">
        <v>9.0002973755654825</v>
      </c>
      <c r="D221" s="20">
        <f t="shared" si="3"/>
        <v>9.0002973755654825</v>
      </c>
    </row>
    <row r="222" spans="1:4" x14ac:dyDescent="0.25">
      <c r="A222" s="5" t="s">
        <v>40</v>
      </c>
      <c r="B222" s="20">
        <v>0</v>
      </c>
      <c r="C222" s="20">
        <v>9.0002973755654825</v>
      </c>
      <c r="D222" s="20">
        <f t="shared" si="3"/>
        <v>9.0002973755654825</v>
      </c>
    </row>
    <row r="223" spans="1:4" x14ac:dyDescent="0.25">
      <c r="A223" s="5" t="s">
        <v>42</v>
      </c>
      <c r="B223" s="20">
        <v>0</v>
      </c>
      <c r="C223" s="20">
        <v>9.0002973755654825</v>
      </c>
      <c r="D223" s="20">
        <f t="shared" si="3"/>
        <v>9.0002973755654825</v>
      </c>
    </row>
    <row r="224" spans="1:4" x14ac:dyDescent="0.25">
      <c r="A224" s="5" t="s">
        <v>43</v>
      </c>
      <c r="B224" s="20">
        <v>0</v>
      </c>
      <c r="C224" s="20">
        <v>9.0002973755654825</v>
      </c>
      <c r="D224" s="20">
        <f t="shared" si="3"/>
        <v>9.0002973755654825</v>
      </c>
    </row>
    <row r="225" spans="1:4" x14ac:dyDescent="0.25">
      <c r="A225" s="5" t="s">
        <v>44</v>
      </c>
      <c r="B225" s="20">
        <v>0</v>
      </c>
      <c r="C225" s="20">
        <v>9.0002973755654825</v>
      </c>
      <c r="D225" s="20">
        <f t="shared" si="3"/>
        <v>9.0002973755654825</v>
      </c>
    </row>
    <row r="226" spans="1:4" x14ac:dyDescent="0.25">
      <c r="A226" s="5" t="s">
        <v>46</v>
      </c>
      <c r="B226" s="20">
        <v>0</v>
      </c>
      <c r="C226" s="20">
        <v>9.0002973755654825</v>
      </c>
      <c r="D226" s="20">
        <f t="shared" si="3"/>
        <v>9.0002973755654825</v>
      </c>
    </row>
    <row r="227" spans="1:4" x14ac:dyDescent="0.25">
      <c r="A227" s="5" t="s">
        <v>120</v>
      </c>
      <c r="B227" s="20">
        <v>0</v>
      </c>
      <c r="C227" s="20">
        <v>67.609227135458951</v>
      </c>
      <c r="D227" s="20">
        <f t="shared" si="3"/>
        <v>67.609227135458951</v>
      </c>
    </row>
    <row r="228" spans="1:4" x14ac:dyDescent="0.25">
      <c r="A228" s="5" t="s">
        <v>110</v>
      </c>
      <c r="B228" s="20">
        <v>0</v>
      </c>
      <c r="C228" s="20">
        <v>1301.3049934801393</v>
      </c>
      <c r="D228" s="20">
        <f t="shared" si="3"/>
        <v>1301.3049934801393</v>
      </c>
    </row>
    <row r="229" spans="1:4" x14ac:dyDescent="0.25">
      <c r="A229" s="5" t="s">
        <v>111</v>
      </c>
      <c r="B229" s="20">
        <v>0</v>
      </c>
      <c r="C229" s="20">
        <v>1301.3049934801393</v>
      </c>
      <c r="D229" s="20">
        <f t="shared" si="3"/>
        <v>1301.3049934801393</v>
      </c>
    </row>
    <row r="230" spans="1:4" x14ac:dyDescent="0.25">
      <c r="A230" s="5" t="s">
        <v>135</v>
      </c>
      <c r="B230" s="20">
        <v>0</v>
      </c>
      <c r="C230" s="20">
        <v>5467.9421500421631</v>
      </c>
      <c r="D230" s="20">
        <f t="shared" si="3"/>
        <v>5467.9421500421631</v>
      </c>
    </row>
    <row r="231" spans="1:4" x14ac:dyDescent="0.25">
      <c r="A231" s="5" t="s">
        <v>112</v>
      </c>
      <c r="B231" s="20">
        <v>0</v>
      </c>
      <c r="C231" s="20">
        <v>1301.3049934801393</v>
      </c>
      <c r="D231" s="20">
        <f t="shared" si="3"/>
        <v>1301.3049934801393</v>
      </c>
    </row>
    <row r="232" spans="1:4" x14ac:dyDescent="0.25">
      <c r="A232" s="5" t="s">
        <v>136</v>
      </c>
      <c r="B232" s="20">
        <v>0</v>
      </c>
      <c r="C232" s="20">
        <v>5467.9421500421631</v>
      </c>
      <c r="D232" s="20">
        <f t="shared" si="3"/>
        <v>5467.9421500421631</v>
      </c>
    </row>
    <row r="233" spans="1:4" x14ac:dyDescent="0.25">
      <c r="A233" s="5" t="s">
        <v>113</v>
      </c>
      <c r="B233" s="20">
        <v>0</v>
      </c>
      <c r="C233" s="20">
        <v>1301.3049934801393</v>
      </c>
      <c r="D233" s="20">
        <f t="shared" si="3"/>
        <v>1301.3049934801393</v>
      </c>
    </row>
    <row r="234" spans="1:4" x14ac:dyDescent="0.25">
      <c r="A234" s="5" t="s">
        <v>62</v>
      </c>
      <c r="B234" s="20">
        <v>0</v>
      </c>
      <c r="C234" s="20">
        <v>111.3059979594328</v>
      </c>
      <c r="D234" s="20">
        <f t="shared" si="3"/>
        <v>111.3059979594328</v>
      </c>
    </row>
    <row r="235" spans="1:4" x14ac:dyDescent="0.25">
      <c r="A235" s="5" t="s">
        <v>392</v>
      </c>
      <c r="B235" s="20">
        <v>0</v>
      </c>
      <c r="C235" s="20">
        <v>30.181636090387837</v>
      </c>
      <c r="D235" s="20">
        <f t="shared" si="3"/>
        <v>30.181636090387837</v>
      </c>
    </row>
    <row r="236" spans="1:4" x14ac:dyDescent="0.25">
      <c r="A236" s="5" t="s">
        <v>393</v>
      </c>
      <c r="B236" s="20">
        <v>0</v>
      </c>
      <c r="C236" s="20">
        <v>30.181636090387837</v>
      </c>
      <c r="D236" s="20">
        <f t="shared" si="3"/>
        <v>30.181636090387837</v>
      </c>
    </row>
    <row r="237" spans="1:4" x14ac:dyDescent="0.25">
      <c r="A237" s="5" t="s">
        <v>394</v>
      </c>
      <c r="B237" s="20">
        <v>0</v>
      </c>
      <c r="C237" s="20">
        <v>30.181636090387837</v>
      </c>
      <c r="D237" s="20">
        <f t="shared" si="3"/>
        <v>30.181636090387837</v>
      </c>
    </row>
    <row r="238" spans="1:4" x14ac:dyDescent="0.25">
      <c r="A238" s="5" t="s">
        <v>395</v>
      </c>
      <c r="B238" s="20">
        <v>0</v>
      </c>
      <c r="C238" s="20">
        <v>30.181636090387837</v>
      </c>
      <c r="D238" s="20">
        <f t="shared" si="3"/>
        <v>30.181636090387837</v>
      </c>
    </row>
    <row r="239" spans="1:4" x14ac:dyDescent="0.25">
      <c r="A239" s="5" t="s">
        <v>123</v>
      </c>
      <c r="B239" s="20">
        <v>0</v>
      </c>
      <c r="C239" s="20">
        <v>3060.9058377867595</v>
      </c>
      <c r="D239" s="20">
        <f t="shared" si="3"/>
        <v>3060.9058377867595</v>
      </c>
    </row>
    <row r="240" spans="1:4" x14ac:dyDescent="0.25">
      <c r="A240" s="5" t="s">
        <v>396</v>
      </c>
      <c r="B240" s="20">
        <v>0</v>
      </c>
      <c r="C240" s="20">
        <v>30.181636090387837</v>
      </c>
      <c r="D240" s="20">
        <f t="shared" si="3"/>
        <v>30.181636090387837</v>
      </c>
    </row>
    <row r="241" spans="1:4" x14ac:dyDescent="0.25">
      <c r="A241" s="5" t="s">
        <v>397</v>
      </c>
      <c r="B241" s="20">
        <v>0</v>
      </c>
      <c r="C241" s="20">
        <v>30.181636090387837</v>
      </c>
      <c r="D241" s="20">
        <f t="shared" si="3"/>
        <v>30.181636090387837</v>
      </c>
    </row>
    <row r="242" spans="1:4" x14ac:dyDescent="0.25">
      <c r="A242" s="5" t="s">
        <v>398</v>
      </c>
      <c r="B242" s="20">
        <v>0</v>
      </c>
      <c r="C242" s="20">
        <v>30.181636090387837</v>
      </c>
      <c r="D242" s="20">
        <f t="shared" si="3"/>
        <v>30.181636090387837</v>
      </c>
    </row>
    <row r="243" spans="1:4" x14ac:dyDescent="0.25">
      <c r="A243" s="5" t="s">
        <v>399</v>
      </c>
      <c r="B243" s="20">
        <v>0</v>
      </c>
      <c r="C243" s="20">
        <v>30.181636090387837</v>
      </c>
      <c r="D243" s="20">
        <f t="shared" si="3"/>
        <v>30.181636090387837</v>
      </c>
    </row>
    <row r="244" spans="1:4" x14ac:dyDescent="0.25">
      <c r="A244" s="5" t="s">
        <v>400</v>
      </c>
      <c r="B244" s="20">
        <v>0</v>
      </c>
      <c r="C244" s="20">
        <v>30.181636090387837</v>
      </c>
      <c r="D244" s="20">
        <f t="shared" si="3"/>
        <v>30.181636090387837</v>
      </c>
    </row>
    <row r="245" spans="1:4" x14ac:dyDescent="0.25">
      <c r="A245" s="5" t="s">
        <v>401</v>
      </c>
      <c r="B245" s="20">
        <v>0</v>
      </c>
      <c r="C245" s="20">
        <v>30.181636090387837</v>
      </c>
      <c r="D245" s="20">
        <f t="shared" si="3"/>
        <v>30.181636090387837</v>
      </c>
    </row>
    <row r="246" spans="1:4" x14ac:dyDescent="0.25">
      <c r="A246" s="5" t="s">
        <v>402</v>
      </c>
      <c r="B246" s="20">
        <v>0</v>
      </c>
      <c r="C246" s="20">
        <v>30.181636090387837</v>
      </c>
      <c r="D246" s="20">
        <f t="shared" si="3"/>
        <v>30.181636090387837</v>
      </c>
    </row>
    <row r="247" spans="1:4" x14ac:dyDescent="0.25">
      <c r="A247" s="5" t="s">
        <v>478</v>
      </c>
      <c r="B247" s="20">
        <v>0</v>
      </c>
      <c r="C247" s="20">
        <v>30.181636090387837</v>
      </c>
      <c r="D247" s="20">
        <f t="shared" si="3"/>
        <v>30.181636090387837</v>
      </c>
    </row>
    <row r="248" spans="1:4" x14ac:dyDescent="0.25">
      <c r="A248" s="5" t="s">
        <v>403</v>
      </c>
      <c r="B248" s="20">
        <v>0</v>
      </c>
      <c r="C248" s="20">
        <v>30.181636090387837</v>
      </c>
      <c r="D248" s="20">
        <f t="shared" si="3"/>
        <v>30.181636090387837</v>
      </c>
    </row>
    <row r="249" spans="1:4" x14ac:dyDescent="0.25">
      <c r="A249" s="5" t="s">
        <v>404</v>
      </c>
      <c r="B249" s="20">
        <v>0</v>
      </c>
      <c r="C249" s="20">
        <v>30.181636090387837</v>
      </c>
      <c r="D249" s="20">
        <f t="shared" si="3"/>
        <v>30.181636090387837</v>
      </c>
    </row>
    <row r="250" spans="1:4" x14ac:dyDescent="0.25">
      <c r="A250" s="5" t="s">
        <v>405</v>
      </c>
      <c r="B250" s="20">
        <v>0</v>
      </c>
      <c r="C250" s="20">
        <v>30.181636090387837</v>
      </c>
      <c r="D250" s="20">
        <f t="shared" si="3"/>
        <v>30.181636090387837</v>
      </c>
    </row>
    <row r="251" spans="1:4" x14ac:dyDescent="0.25">
      <c r="A251" s="5" t="s">
        <v>406</v>
      </c>
      <c r="B251" s="20">
        <v>0</v>
      </c>
      <c r="C251" s="20">
        <v>30.181636090387837</v>
      </c>
      <c r="D251" s="20">
        <f t="shared" si="3"/>
        <v>30.181636090387837</v>
      </c>
    </row>
    <row r="252" spans="1:4" x14ac:dyDescent="0.25">
      <c r="A252" s="5" t="s">
        <v>114</v>
      </c>
      <c r="B252" s="20">
        <v>0</v>
      </c>
      <c r="C252" s="20">
        <v>1580.6025858097573</v>
      </c>
      <c r="D252" s="20">
        <f t="shared" si="3"/>
        <v>1580.6025858097573</v>
      </c>
    </row>
    <row r="253" spans="1:4" x14ac:dyDescent="0.25">
      <c r="A253" s="5" t="s">
        <v>115</v>
      </c>
      <c r="B253" s="20">
        <v>0</v>
      </c>
      <c r="C253" s="20">
        <v>1580.6025858097573</v>
      </c>
      <c r="D253" s="20">
        <f t="shared" si="3"/>
        <v>1580.6025858097573</v>
      </c>
    </row>
    <row r="254" spans="1:4" x14ac:dyDescent="0.25">
      <c r="A254" s="5" t="s">
        <v>116</v>
      </c>
      <c r="B254" s="20">
        <v>0</v>
      </c>
      <c r="C254" s="20">
        <v>1580.6025858097573</v>
      </c>
      <c r="D254" s="20">
        <f t="shared" si="3"/>
        <v>1580.6025858097573</v>
      </c>
    </row>
    <row r="255" spans="1:4" x14ac:dyDescent="0.25">
      <c r="A255" s="5" t="s">
        <v>117</v>
      </c>
      <c r="B255" s="20">
        <v>0</v>
      </c>
      <c r="C255" s="20">
        <v>1580.6025858097573</v>
      </c>
      <c r="D255" s="20">
        <f t="shared" si="3"/>
        <v>1580.6025858097573</v>
      </c>
    </row>
    <row r="256" spans="1:4" x14ac:dyDescent="0.25">
      <c r="A256" s="5" t="s">
        <v>118</v>
      </c>
      <c r="B256" s="20">
        <v>0</v>
      </c>
      <c r="C256" s="20">
        <v>1580.6025858097573</v>
      </c>
      <c r="D256" s="20">
        <f t="shared" si="3"/>
        <v>1580.6025858097573</v>
      </c>
    </row>
    <row r="257" spans="1:4" x14ac:dyDescent="0.25">
      <c r="A257" s="5" t="s">
        <v>72</v>
      </c>
      <c r="B257" s="20">
        <v>0</v>
      </c>
      <c r="C257" s="20">
        <v>137.5001065245504</v>
      </c>
      <c r="D257" s="20">
        <f t="shared" si="3"/>
        <v>137.5001065245504</v>
      </c>
    </row>
    <row r="258" spans="1:4" x14ac:dyDescent="0.25">
      <c r="A258" s="5" t="s">
        <v>133</v>
      </c>
      <c r="B258" s="20">
        <v>0</v>
      </c>
      <c r="C258" s="20">
        <v>12870.933753625899</v>
      </c>
      <c r="D258" s="20">
        <f t="shared" si="3"/>
        <v>12870.933753625899</v>
      </c>
    </row>
    <row r="259" spans="1:4" x14ac:dyDescent="0.25">
      <c r="A259" s="5" t="s">
        <v>134</v>
      </c>
      <c r="B259" s="20">
        <v>0</v>
      </c>
      <c r="C259" s="20">
        <v>12870.933753625899</v>
      </c>
      <c r="D259" s="20">
        <f t="shared" si="3"/>
        <v>12870.933753625899</v>
      </c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FB46-3564-44AF-8A65-C36A72782AA0}">
  <dimension ref="A2:G129"/>
  <sheetViews>
    <sheetView topLeftCell="A2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Abril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571</v>
      </c>
    </row>
    <row r="6" spans="1:7" ht="14.5" x14ac:dyDescent="0.35">
      <c r="A6" s="36" t="s">
        <v>555</v>
      </c>
    </row>
    <row r="8" spans="1:7" ht="13" x14ac:dyDescent="0.3">
      <c r="A8" s="4" t="s">
        <v>1</v>
      </c>
      <c r="B8" s="27" t="s">
        <v>655</v>
      </c>
    </row>
    <row r="9" spans="1:7" x14ac:dyDescent="0.25">
      <c r="A9" s="9" t="s">
        <v>182</v>
      </c>
      <c r="B9" s="17">
        <v>2052864.9133058377</v>
      </c>
      <c r="E9" s="16"/>
    </row>
    <row r="10" spans="1:7" x14ac:dyDescent="0.25">
      <c r="A10" s="9" t="s">
        <v>556</v>
      </c>
      <c r="B10" s="17">
        <v>513216.22832645942</v>
      </c>
    </row>
    <row r="11" spans="1:7" x14ac:dyDescent="0.25">
      <c r="A11" s="7" t="s">
        <v>166</v>
      </c>
      <c r="B11" s="20">
        <v>-73.304885533412317</v>
      </c>
      <c r="E11" s="16"/>
    </row>
    <row r="12" spans="1:7" x14ac:dyDescent="0.25">
      <c r="A12" s="7" t="s">
        <v>172</v>
      </c>
      <c r="B12" s="20">
        <v>-73.304885533412317</v>
      </c>
      <c r="E12" s="15"/>
    </row>
    <row r="13" spans="1:7" x14ac:dyDescent="0.25">
      <c r="A13" s="7" t="s">
        <v>177</v>
      </c>
      <c r="B13" s="20">
        <v>-73.304885533412317</v>
      </c>
    </row>
    <row r="14" spans="1:7" x14ac:dyDescent="0.25">
      <c r="A14" s="7" t="s">
        <v>196</v>
      </c>
      <c r="B14" s="20">
        <v>-73.304885533412317</v>
      </c>
    </row>
    <row r="15" spans="1:7" x14ac:dyDescent="0.25">
      <c r="A15" s="7" t="s">
        <v>193</v>
      </c>
      <c r="B15" s="20">
        <v>-444.00596242995414</v>
      </c>
    </row>
    <row r="16" spans="1:7" x14ac:dyDescent="0.25">
      <c r="A16" s="7" t="s">
        <v>173</v>
      </c>
      <c r="B16" s="20">
        <v>-745.26633625636953</v>
      </c>
    </row>
    <row r="17" spans="1:2" x14ac:dyDescent="0.25">
      <c r="A17" s="7" t="s">
        <v>191</v>
      </c>
      <c r="B17" s="20">
        <v>-745.26633625636953</v>
      </c>
    </row>
    <row r="18" spans="1:2" x14ac:dyDescent="0.25">
      <c r="A18" s="7" t="s">
        <v>71</v>
      </c>
      <c r="B18" s="20">
        <v>-750.32050598148146</v>
      </c>
    </row>
    <row r="19" spans="1:2" x14ac:dyDescent="0.25">
      <c r="A19" s="7" t="s">
        <v>199</v>
      </c>
      <c r="B19" s="20">
        <v>-756.44806261634903</v>
      </c>
    </row>
    <row r="20" spans="1:2" x14ac:dyDescent="0.25">
      <c r="A20" s="7" t="s">
        <v>187</v>
      </c>
      <c r="B20" s="20">
        <v>-854.72356923299435</v>
      </c>
    </row>
    <row r="21" spans="1:2" x14ac:dyDescent="0.25">
      <c r="A21" s="7" t="s">
        <v>180</v>
      </c>
      <c r="B21" s="20">
        <v>-999.95248496581041</v>
      </c>
    </row>
    <row r="22" spans="1:2" x14ac:dyDescent="0.25">
      <c r="A22" s="11" t="s">
        <v>160</v>
      </c>
      <c r="B22" s="20">
        <v>-1129.3093717445809</v>
      </c>
    </row>
    <row r="23" spans="1:2" x14ac:dyDescent="0.25">
      <c r="A23" s="7" t="s">
        <v>185</v>
      </c>
      <c r="B23" s="20">
        <v>0</v>
      </c>
    </row>
    <row r="24" spans="1:2" x14ac:dyDescent="0.25">
      <c r="A24" s="7" t="s">
        <v>5</v>
      </c>
      <c r="B24" s="20">
        <v>-1561.6622199093106</v>
      </c>
    </row>
    <row r="25" spans="1:2" x14ac:dyDescent="0.25">
      <c r="A25" s="7" t="s">
        <v>89</v>
      </c>
      <c r="B25" s="20">
        <v>0</v>
      </c>
    </row>
    <row r="26" spans="1:2" x14ac:dyDescent="0.25">
      <c r="A26" s="7" t="s">
        <v>170</v>
      </c>
      <c r="B26" s="20">
        <v>-1808.7157391799847</v>
      </c>
    </row>
    <row r="27" spans="1:2" x14ac:dyDescent="0.25">
      <c r="A27" s="7" t="s">
        <v>371</v>
      </c>
      <c r="B27" s="20">
        <v>-1619.0055462847877</v>
      </c>
    </row>
    <row r="28" spans="1:2" x14ac:dyDescent="0.25">
      <c r="A28" s="7" t="s">
        <v>375</v>
      </c>
      <c r="B28" s="20">
        <v>-356.41693394641925</v>
      </c>
    </row>
    <row r="29" spans="1:2" x14ac:dyDescent="0.25">
      <c r="A29" s="7" t="s">
        <v>197</v>
      </c>
      <c r="B29" s="20">
        <v>-3037.7966903414081</v>
      </c>
    </row>
    <row r="30" spans="1:2" x14ac:dyDescent="0.25">
      <c r="A30" s="7" t="s">
        <v>4</v>
      </c>
      <c r="B30" s="20">
        <v>-1067.2567155823212</v>
      </c>
    </row>
    <row r="31" spans="1:2" x14ac:dyDescent="0.25">
      <c r="A31" s="7" t="s">
        <v>74</v>
      </c>
      <c r="B31" s="20">
        <v>-3923.6628822222401</v>
      </c>
    </row>
    <row r="32" spans="1:2" x14ac:dyDescent="0.25">
      <c r="A32" s="7" t="s">
        <v>87</v>
      </c>
      <c r="B32" s="20">
        <v>-4987.4177263963711</v>
      </c>
    </row>
    <row r="33" spans="1:2" x14ac:dyDescent="0.25">
      <c r="A33" s="7" t="s">
        <v>17</v>
      </c>
      <c r="B33" s="20">
        <v>-5958.1723663712619</v>
      </c>
    </row>
    <row r="34" spans="1:2" x14ac:dyDescent="0.25">
      <c r="A34" s="7" t="s">
        <v>98</v>
      </c>
      <c r="B34" s="20">
        <v>-7122.0245841429578</v>
      </c>
    </row>
    <row r="35" spans="1:2" x14ac:dyDescent="0.25">
      <c r="A35" s="7" t="s">
        <v>9</v>
      </c>
      <c r="B35" s="20">
        <v>-7577.6771755598511</v>
      </c>
    </row>
    <row r="36" spans="1:2" x14ac:dyDescent="0.25">
      <c r="A36" s="7" t="s">
        <v>176</v>
      </c>
      <c r="B36" s="20">
        <v>-7686.3922398058048</v>
      </c>
    </row>
    <row r="37" spans="1:2" x14ac:dyDescent="0.25">
      <c r="A37" s="7" t="s">
        <v>10</v>
      </c>
      <c r="B37" s="20">
        <v>-8135.4044590608992</v>
      </c>
    </row>
    <row r="38" spans="1:2" x14ac:dyDescent="0.25">
      <c r="A38" s="7" t="s">
        <v>60</v>
      </c>
      <c r="B38" s="20">
        <v>-8589.2342067174013</v>
      </c>
    </row>
    <row r="39" spans="1:2" x14ac:dyDescent="0.25">
      <c r="A39" s="7" t="s">
        <v>15</v>
      </c>
      <c r="B39" s="20">
        <v>-8589.2342067174013</v>
      </c>
    </row>
    <row r="40" spans="1:2" x14ac:dyDescent="0.25">
      <c r="A40" s="7" t="s">
        <v>76</v>
      </c>
      <c r="B40" s="20">
        <v>-8589.2342067174013</v>
      </c>
    </row>
    <row r="41" spans="1:2" x14ac:dyDescent="0.25">
      <c r="A41" s="7" t="s">
        <v>149</v>
      </c>
      <c r="B41" s="20">
        <v>-8597.5765857321658</v>
      </c>
    </row>
    <row r="42" spans="1:2" x14ac:dyDescent="0.25">
      <c r="A42" s="7" t="s">
        <v>11</v>
      </c>
      <c r="B42" s="20">
        <v>-8597.5765857321658</v>
      </c>
    </row>
    <row r="43" spans="1:2" x14ac:dyDescent="0.25">
      <c r="A43" s="7" t="s">
        <v>3</v>
      </c>
      <c r="B43" s="20">
        <v>-8597.5765857321658</v>
      </c>
    </row>
    <row r="44" spans="1:2" x14ac:dyDescent="0.25">
      <c r="A44" s="7" t="s">
        <v>52</v>
      </c>
      <c r="B44" s="20">
        <v>-8597.5765857321658</v>
      </c>
    </row>
    <row r="45" spans="1:2" x14ac:dyDescent="0.25">
      <c r="A45" s="7" t="s">
        <v>16</v>
      </c>
      <c r="B45" s="20">
        <v>-8597.5765857321658</v>
      </c>
    </row>
    <row r="46" spans="1:2" x14ac:dyDescent="0.25">
      <c r="A46" s="7" t="s">
        <v>55</v>
      </c>
      <c r="B46" s="20">
        <v>-8597.5765857321658</v>
      </c>
    </row>
    <row r="47" spans="1:2" x14ac:dyDescent="0.25">
      <c r="A47" s="7" t="s">
        <v>61</v>
      </c>
      <c r="B47" s="20">
        <v>0</v>
      </c>
    </row>
    <row r="48" spans="1:2" x14ac:dyDescent="0.25">
      <c r="A48" s="7" t="s">
        <v>12</v>
      </c>
      <c r="B48" s="20">
        <v>-8597.5765857321658</v>
      </c>
    </row>
    <row r="49" spans="1:2" x14ac:dyDescent="0.25">
      <c r="A49" s="7" t="s">
        <v>7</v>
      </c>
      <c r="B49" s="20">
        <v>-8597.5765857321658</v>
      </c>
    </row>
    <row r="50" spans="1:2" x14ac:dyDescent="0.25">
      <c r="A50" s="7" t="s">
        <v>6</v>
      </c>
      <c r="B50" s="20">
        <v>-8597.5765857321658</v>
      </c>
    </row>
    <row r="51" spans="1:2" x14ac:dyDescent="0.25">
      <c r="A51" s="7" t="s">
        <v>79</v>
      </c>
      <c r="B51" s="20">
        <v>-8662.5390922508141</v>
      </c>
    </row>
    <row r="52" spans="1:2" x14ac:dyDescent="0.25">
      <c r="A52" s="7" t="s">
        <v>78</v>
      </c>
      <c r="B52" s="20">
        <v>-8788.937144267531</v>
      </c>
    </row>
    <row r="53" spans="1:2" x14ac:dyDescent="0.25">
      <c r="A53" s="7" t="s">
        <v>80</v>
      </c>
      <c r="B53" s="20">
        <v>-8788.937144267531</v>
      </c>
    </row>
    <row r="54" spans="1:2" x14ac:dyDescent="0.25">
      <c r="A54" s="7" t="s">
        <v>14</v>
      </c>
      <c r="B54" s="20">
        <v>-8788.937144267531</v>
      </c>
    </row>
    <row r="55" spans="1:2" x14ac:dyDescent="0.25">
      <c r="A55" s="7" t="s">
        <v>93</v>
      </c>
      <c r="B55" s="20">
        <v>-8788.937144267531</v>
      </c>
    </row>
    <row r="56" spans="1:2" x14ac:dyDescent="0.25">
      <c r="A56" s="7" t="s">
        <v>49</v>
      </c>
      <c r="B56" s="20">
        <v>-8788.937144267531</v>
      </c>
    </row>
    <row r="57" spans="1:2" x14ac:dyDescent="0.25">
      <c r="A57" s="7" t="s">
        <v>100</v>
      </c>
      <c r="B57" s="20">
        <v>-8788.937144267531</v>
      </c>
    </row>
    <row r="58" spans="1:2" x14ac:dyDescent="0.25">
      <c r="A58" s="7" t="s">
        <v>109</v>
      </c>
      <c r="B58" s="20">
        <v>-8788.937144267531</v>
      </c>
    </row>
    <row r="59" spans="1:2" x14ac:dyDescent="0.25">
      <c r="A59" s="7" t="s">
        <v>127</v>
      </c>
      <c r="B59" s="20">
        <v>-8788.937144267531</v>
      </c>
    </row>
    <row r="60" spans="1:2" x14ac:dyDescent="0.25">
      <c r="A60" s="7" t="s">
        <v>121</v>
      </c>
      <c r="B60" s="20">
        <v>-8788.937144267531</v>
      </c>
    </row>
    <row r="61" spans="1:2" x14ac:dyDescent="0.25">
      <c r="A61" s="7" t="s">
        <v>122</v>
      </c>
      <c r="B61" s="20">
        <v>-8788.937144267531</v>
      </c>
    </row>
    <row r="62" spans="1:2" x14ac:dyDescent="0.25">
      <c r="A62" s="7" t="s">
        <v>51</v>
      </c>
      <c r="B62" s="20">
        <v>-8788.937144267531</v>
      </c>
    </row>
    <row r="63" spans="1:2" x14ac:dyDescent="0.25">
      <c r="A63" s="7" t="s">
        <v>81</v>
      </c>
      <c r="B63" s="20">
        <v>-8788.937144267531</v>
      </c>
    </row>
    <row r="64" spans="1:2" x14ac:dyDescent="0.25">
      <c r="A64" s="7" t="s">
        <v>99</v>
      </c>
      <c r="B64" s="20">
        <v>-8788.937144267531</v>
      </c>
    </row>
    <row r="65" spans="1:2" x14ac:dyDescent="0.25">
      <c r="A65" s="11" t="s">
        <v>50</v>
      </c>
      <c r="B65" s="20">
        <v>-8788.937144267531</v>
      </c>
    </row>
    <row r="66" spans="1:2" x14ac:dyDescent="0.25">
      <c r="A66" s="7" t="s">
        <v>85</v>
      </c>
      <c r="B66" s="20">
        <v>-8788.937144267531</v>
      </c>
    </row>
    <row r="67" spans="1:2" x14ac:dyDescent="0.25">
      <c r="A67" s="7" t="s">
        <v>59</v>
      </c>
      <c r="B67" s="20">
        <v>-8788.937144267531</v>
      </c>
    </row>
    <row r="68" spans="1:2" x14ac:dyDescent="0.25">
      <c r="A68" s="7" t="s">
        <v>84</v>
      </c>
      <c r="B68" s="20">
        <v>-8788.937144267531</v>
      </c>
    </row>
    <row r="69" spans="1:2" x14ac:dyDescent="0.25">
      <c r="A69" s="7" t="s">
        <v>77</v>
      </c>
      <c r="B69" s="20">
        <v>-8788.937144267531</v>
      </c>
    </row>
    <row r="70" spans="1:2" x14ac:dyDescent="0.25">
      <c r="A70" s="7" t="s">
        <v>83</v>
      </c>
      <c r="B70" s="20">
        <v>-8788.937144267531</v>
      </c>
    </row>
    <row r="71" spans="1:2" x14ac:dyDescent="0.25">
      <c r="A71" s="7" t="s">
        <v>18</v>
      </c>
      <c r="B71" s="20">
        <v>-8788.937144267531</v>
      </c>
    </row>
    <row r="72" spans="1:2" x14ac:dyDescent="0.25">
      <c r="A72" s="7" t="s">
        <v>13</v>
      </c>
      <c r="B72" s="20">
        <v>-8788.937144267531</v>
      </c>
    </row>
    <row r="73" spans="1:2" x14ac:dyDescent="0.25">
      <c r="A73" s="7" t="s">
        <v>88</v>
      </c>
      <c r="B73" s="20">
        <v>-8788.937144267531</v>
      </c>
    </row>
    <row r="74" spans="1:2" x14ac:dyDescent="0.25">
      <c r="A74" s="7" t="s">
        <v>67</v>
      </c>
      <c r="B74" s="20">
        <v>-8788.937144267531</v>
      </c>
    </row>
    <row r="75" spans="1:2" x14ac:dyDescent="0.25">
      <c r="A75" s="7" t="s">
        <v>66</v>
      </c>
      <c r="B75" s="20">
        <v>-8788.937144267531</v>
      </c>
    </row>
    <row r="76" spans="1:2" x14ac:dyDescent="0.25">
      <c r="A76" s="7" t="s">
        <v>92</v>
      </c>
      <c r="B76" s="20">
        <v>-8788.937144267531</v>
      </c>
    </row>
    <row r="77" spans="1:2" x14ac:dyDescent="0.25">
      <c r="A77" s="7" t="s">
        <v>156</v>
      </c>
      <c r="B77" s="20">
        <v>-8893.4233524562842</v>
      </c>
    </row>
    <row r="78" spans="1:2" x14ac:dyDescent="0.25">
      <c r="A78" s="7" t="s">
        <v>73</v>
      </c>
      <c r="B78" s="20">
        <v>-9171.3345326165017</v>
      </c>
    </row>
    <row r="79" spans="1:2" x14ac:dyDescent="0.25">
      <c r="A79" s="7" t="s">
        <v>56</v>
      </c>
      <c r="B79" s="20">
        <v>-9368.9901174341576</v>
      </c>
    </row>
    <row r="80" spans="1:2" x14ac:dyDescent="0.25">
      <c r="A80" s="7" t="s">
        <v>86</v>
      </c>
      <c r="B80" s="20">
        <v>-9384.9906243627993</v>
      </c>
    </row>
    <row r="81" spans="1:2" x14ac:dyDescent="0.25">
      <c r="A81" s="7" t="s">
        <v>69</v>
      </c>
      <c r="B81" s="20">
        <v>-9384.9906243627993</v>
      </c>
    </row>
    <row r="82" spans="1:2" x14ac:dyDescent="0.25">
      <c r="A82" s="7" t="s">
        <v>95</v>
      </c>
      <c r="B82" s="20">
        <v>-9384.9906243627993</v>
      </c>
    </row>
    <row r="83" spans="1:2" x14ac:dyDescent="0.25">
      <c r="A83" s="7" t="s">
        <v>63</v>
      </c>
      <c r="B83" s="20">
        <v>-11057.849323742757</v>
      </c>
    </row>
    <row r="84" spans="1:2" x14ac:dyDescent="0.25">
      <c r="A84" s="7" t="s">
        <v>184</v>
      </c>
      <c r="B84" s="20">
        <v>-12732.40040800598</v>
      </c>
    </row>
    <row r="85" spans="1:2" x14ac:dyDescent="0.25">
      <c r="A85" s="7" t="s">
        <v>189</v>
      </c>
      <c r="B85" s="20">
        <v>-14337.931841508142</v>
      </c>
    </row>
    <row r="86" spans="1:2" x14ac:dyDescent="0.25">
      <c r="A86" s="7" t="s">
        <v>68</v>
      </c>
      <c r="B86" s="20">
        <v>-16148.038057067939</v>
      </c>
    </row>
    <row r="87" spans="1:2" x14ac:dyDescent="0.25">
      <c r="A87" s="7" t="s">
        <v>70</v>
      </c>
      <c r="B87" s="20">
        <v>0</v>
      </c>
    </row>
    <row r="88" spans="1:2" x14ac:dyDescent="0.25">
      <c r="A88" s="7" t="s">
        <v>178</v>
      </c>
      <c r="B88" s="20">
        <v>-17798.494701609572</v>
      </c>
    </row>
    <row r="89" spans="1:2" x14ac:dyDescent="0.25">
      <c r="A89" s="7" t="s">
        <v>162</v>
      </c>
      <c r="B89" s="20">
        <v>-17812.459181004786</v>
      </c>
    </row>
    <row r="90" spans="1:2" x14ac:dyDescent="0.25">
      <c r="A90" s="7" t="s">
        <v>157</v>
      </c>
      <c r="B90" s="20">
        <v>-19428.892640169048</v>
      </c>
    </row>
    <row r="91" spans="1:2" x14ac:dyDescent="0.25">
      <c r="A91" s="7" t="s">
        <v>152</v>
      </c>
      <c r="B91" s="20">
        <v>0</v>
      </c>
    </row>
    <row r="92" spans="1:2" x14ac:dyDescent="0.25">
      <c r="A92" s="7" t="s">
        <v>119</v>
      </c>
      <c r="B92" s="20">
        <v>-20821.515848544925</v>
      </c>
    </row>
    <row r="93" spans="1:2" x14ac:dyDescent="0.25">
      <c r="A93" s="7" t="s">
        <v>143</v>
      </c>
      <c r="B93" s="20">
        <v>-21046.297367617095</v>
      </c>
    </row>
    <row r="94" spans="1:2" x14ac:dyDescent="0.25">
      <c r="A94" s="7" t="s">
        <v>363</v>
      </c>
      <c r="B94" s="20">
        <v>0</v>
      </c>
    </row>
    <row r="95" spans="1:2" x14ac:dyDescent="0.25">
      <c r="A95" s="7" t="s">
        <v>8</v>
      </c>
      <c r="B95" s="20">
        <v>0</v>
      </c>
    </row>
    <row r="96" spans="1:2" x14ac:dyDescent="0.25">
      <c r="A96" s="7" t="s">
        <v>65</v>
      </c>
      <c r="B96" s="20">
        <v>-23907.135583802868</v>
      </c>
    </row>
    <row r="97" spans="1:2" x14ac:dyDescent="0.25">
      <c r="A97" s="7" t="s">
        <v>144</v>
      </c>
      <c r="B97" s="20">
        <v>-28714.930640736791</v>
      </c>
    </row>
    <row r="98" spans="1:2" x14ac:dyDescent="0.25">
      <c r="A98" s="7" t="s">
        <v>352</v>
      </c>
      <c r="B98" s="20">
        <v>0</v>
      </c>
    </row>
    <row r="99" spans="1:2" x14ac:dyDescent="0.25">
      <c r="A99" s="7" t="s">
        <v>207</v>
      </c>
      <c r="B99" s="20">
        <v>-29368.463325943423</v>
      </c>
    </row>
    <row r="100" spans="1:2" x14ac:dyDescent="0.25">
      <c r="A100" s="7" t="s">
        <v>141</v>
      </c>
      <c r="B100" s="20">
        <v>-29368.463325943423</v>
      </c>
    </row>
    <row r="101" spans="1:2" x14ac:dyDescent="0.25">
      <c r="A101" s="7" t="s">
        <v>132</v>
      </c>
      <c r="B101" s="20">
        <v>0</v>
      </c>
    </row>
    <row r="102" spans="1:2" x14ac:dyDescent="0.25">
      <c r="A102" s="7" t="s">
        <v>186</v>
      </c>
      <c r="B102" s="20">
        <v>-34264.113835274176</v>
      </c>
    </row>
    <row r="103" spans="1:2" x14ac:dyDescent="0.25">
      <c r="A103" s="7" t="s">
        <v>90</v>
      </c>
      <c r="B103" s="20">
        <v>-37979.158716638216</v>
      </c>
    </row>
    <row r="104" spans="1:2" x14ac:dyDescent="0.25">
      <c r="A104" s="7" t="s">
        <v>82</v>
      </c>
      <c r="B104" s="20">
        <v>-17603.275727615895</v>
      </c>
    </row>
    <row r="105" spans="1:2" x14ac:dyDescent="0.25">
      <c r="A105" s="7" t="s">
        <v>94</v>
      </c>
      <c r="B105" s="20">
        <v>-42151.420638608128</v>
      </c>
    </row>
    <row r="106" spans="1:2" x14ac:dyDescent="0.25">
      <c r="A106" s="7" t="s">
        <v>151</v>
      </c>
      <c r="B106" s="20">
        <v>-42810.219085347977</v>
      </c>
    </row>
    <row r="107" spans="1:2" x14ac:dyDescent="0.25">
      <c r="A107" s="7" t="s">
        <v>103</v>
      </c>
      <c r="B107" s="20">
        <v>-43690.108451144413</v>
      </c>
    </row>
    <row r="108" spans="1:2" x14ac:dyDescent="0.25">
      <c r="A108" s="7" t="s">
        <v>137</v>
      </c>
      <c r="B108" s="20">
        <v>-43690.108451144413</v>
      </c>
    </row>
    <row r="109" spans="1:2" x14ac:dyDescent="0.25">
      <c r="A109" s="7" t="s">
        <v>125</v>
      </c>
      <c r="B109" s="20">
        <v>-46418.744970959051</v>
      </c>
    </row>
    <row r="110" spans="1:2" x14ac:dyDescent="0.25">
      <c r="A110" s="7" t="s">
        <v>138</v>
      </c>
      <c r="B110" s="20">
        <v>-50293.589020466534</v>
      </c>
    </row>
    <row r="111" spans="1:2" x14ac:dyDescent="0.25">
      <c r="A111" s="11" t="s">
        <v>190</v>
      </c>
      <c r="B111" s="20">
        <v>-71220.664945929151</v>
      </c>
    </row>
    <row r="112" spans="1:2" x14ac:dyDescent="0.25">
      <c r="A112" s="7" t="s">
        <v>154</v>
      </c>
      <c r="B112" s="20">
        <v>-72441.751524361316</v>
      </c>
    </row>
    <row r="113" spans="1:2" x14ac:dyDescent="0.25">
      <c r="A113" s="7" t="s">
        <v>146</v>
      </c>
      <c r="B113" s="20">
        <v>-74389.474546395417</v>
      </c>
    </row>
    <row r="114" spans="1:2" x14ac:dyDescent="0.25">
      <c r="A114" s="7" t="s">
        <v>163</v>
      </c>
      <c r="B114" s="20">
        <v>-85201.563499054013</v>
      </c>
    </row>
    <row r="115" spans="1:2" x14ac:dyDescent="0.25">
      <c r="A115" s="7" t="s">
        <v>209</v>
      </c>
      <c r="B115" s="20">
        <v>0</v>
      </c>
    </row>
    <row r="116" spans="1:2" x14ac:dyDescent="0.25">
      <c r="A116" s="7" t="s">
        <v>139</v>
      </c>
      <c r="B116" s="20">
        <v>-92214.999913455933</v>
      </c>
    </row>
    <row r="117" spans="1:2" x14ac:dyDescent="0.25">
      <c r="A117" s="7" t="s">
        <v>96</v>
      </c>
      <c r="B117" s="20">
        <v>-94369.675091849596</v>
      </c>
    </row>
    <row r="118" spans="1:2" x14ac:dyDescent="0.25">
      <c r="A118" s="5" t="s">
        <v>64</v>
      </c>
      <c r="B118" s="20">
        <v>-96212.532396270341</v>
      </c>
    </row>
    <row r="119" spans="1:2" x14ac:dyDescent="0.25">
      <c r="A119" s="5" t="s">
        <v>131</v>
      </c>
      <c r="B119" s="20">
        <v>-96418.783019381473</v>
      </c>
    </row>
    <row r="120" spans="1:2" x14ac:dyDescent="0.25">
      <c r="A120" s="5" t="s">
        <v>19</v>
      </c>
      <c r="B120" s="20">
        <v>0</v>
      </c>
    </row>
    <row r="121" spans="1:2" x14ac:dyDescent="0.25">
      <c r="A121" s="5" t="s">
        <v>158</v>
      </c>
      <c r="B121" s="20">
        <v>-100605.32696771776</v>
      </c>
    </row>
    <row r="122" spans="1:2" x14ac:dyDescent="0.25">
      <c r="A122" s="5" t="s">
        <v>91</v>
      </c>
      <c r="B122" s="20">
        <v>-100605.32696771776</v>
      </c>
    </row>
    <row r="123" spans="1:2" x14ac:dyDescent="0.25">
      <c r="A123" s="5" t="s">
        <v>58</v>
      </c>
      <c r="B123" s="20">
        <v>-100605.32696771776</v>
      </c>
    </row>
    <row r="124" spans="1:2" x14ac:dyDescent="0.25">
      <c r="A124" s="5" t="s">
        <v>101</v>
      </c>
      <c r="B124" s="20">
        <v>0</v>
      </c>
    </row>
    <row r="125" spans="1:2" x14ac:dyDescent="0.25">
      <c r="A125" s="5" t="s">
        <v>130</v>
      </c>
      <c r="B125" s="20">
        <v>-102334.28154657099</v>
      </c>
    </row>
    <row r="126" spans="1:2" x14ac:dyDescent="0.25">
      <c r="A126" s="5" t="s">
        <v>126</v>
      </c>
      <c r="B126" s="20">
        <v>-102334.28154657099</v>
      </c>
    </row>
    <row r="127" spans="1:2" x14ac:dyDescent="0.25">
      <c r="A127" s="5" t="s">
        <v>129</v>
      </c>
      <c r="B127" s="20">
        <v>-102334.28154657099</v>
      </c>
    </row>
    <row r="128" spans="1:2" x14ac:dyDescent="0.25">
      <c r="A128" s="5" t="s">
        <v>140</v>
      </c>
      <c r="B128" s="20">
        <v>-102334.28154657099</v>
      </c>
    </row>
    <row r="129" spans="1:2" x14ac:dyDescent="0.25">
      <c r="A129" s="5" t="s">
        <v>128</v>
      </c>
      <c r="B129" s="20">
        <v>-102334.28154657099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sheetPr codeName="Planilha4"/>
  <dimension ref="A2:B14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5.90625" style="1" customWidth="1"/>
    <col min="3" max="16384" width="9.1796875" style="1"/>
  </cols>
  <sheetData>
    <row r="2" spans="1:2" ht="15" customHeight="1" x14ac:dyDescent="0.3">
      <c r="B2" s="2" t="str">
        <f>Índice!A8</f>
        <v>MÊS DE COMPETÊNCIA: Abril de 2026</v>
      </c>
    </row>
    <row r="3" spans="1:2" ht="15" customHeight="1" x14ac:dyDescent="0.25"/>
    <row r="5" spans="1:2" ht="13" x14ac:dyDescent="0.3">
      <c r="A5" s="2" t="s">
        <v>515</v>
      </c>
    </row>
    <row r="8" spans="1:2" ht="13" x14ac:dyDescent="0.3">
      <c r="A8" s="4" t="s">
        <v>411</v>
      </c>
      <c r="B8" s="6" t="s">
        <v>373</v>
      </c>
    </row>
    <row r="9" spans="1:2" x14ac:dyDescent="0.25">
      <c r="A9" s="5" t="s">
        <v>507</v>
      </c>
      <c r="B9" s="40">
        <v>-65584.154999999999</v>
      </c>
    </row>
    <row r="11" spans="1:2" ht="13" x14ac:dyDescent="0.3">
      <c r="A11" s="4" t="s">
        <v>1</v>
      </c>
      <c r="B11" s="6" t="s">
        <v>373</v>
      </c>
    </row>
    <row r="12" spans="1:2" x14ac:dyDescent="0.25">
      <c r="A12" s="5" t="s">
        <v>175</v>
      </c>
      <c r="B12" s="40">
        <v>-6.239604501932329E-2</v>
      </c>
    </row>
    <row r="13" spans="1:2" x14ac:dyDescent="0.25">
      <c r="A13" s="5" t="s">
        <v>64</v>
      </c>
      <c r="B13" s="40">
        <v>-0.78276088324759363</v>
      </c>
    </row>
    <row r="14" spans="1:2" x14ac:dyDescent="0.25">
      <c r="A14" s="5" t="s">
        <v>183</v>
      </c>
      <c r="B14" s="40">
        <v>-18768.113016756051</v>
      </c>
    </row>
    <row r="15" spans="1:2" x14ac:dyDescent="0.25">
      <c r="A15" s="5" t="s">
        <v>157</v>
      </c>
      <c r="B15" s="40">
        <v>-17.911319862857919</v>
      </c>
    </row>
    <row r="16" spans="1:2" x14ac:dyDescent="0.25">
      <c r="A16" s="5" t="s">
        <v>187</v>
      </c>
      <c r="B16" s="40">
        <v>-17.911319862857919</v>
      </c>
    </row>
    <row r="17" spans="1:2" x14ac:dyDescent="0.25">
      <c r="A17" s="5" t="s">
        <v>3</v>
      </c>
      <c r="B17" s="40">
        <v>-5.0738933368108894E-3</v>
      </c>
    </row>
    <row r="18" spans="1:2" x14ac:dyDescent="0.25">
      <c r="A18" s="5" t="s">
        <v>71</v>
      </c>
      <c r="B18" s="40">
        <v>-282.34900946403127</v>
      </c>
    </row>
    <row r="19" spans="1:2" x14ac:dyDescent="0.25">
      <c r="A19" s="5" t="s">
        <v>6</v>
      </c>
      <c r="B19" s="40">
        <v>-3.3057548352432504</v>
      </c>
    </row>
    <row r="20" spans="1:2" x14ac:dyDescent="0.25">
      <c r="A20" s="5" t="s">
        <v>190</v>
      </c>
      <c r="B20" s="40">
        <v>-0.18953615032993351</v>
      </c>
    </row>
    <row r="21" spans="1:2" x14ac:dyDescent="0.25">
      <c r="A21" s="5" t="s">
        <v>63</v>
      </c>
      <c r="B21" s="40">
        <v>-89.795875358239044</v>
      </c>
    </row>
    <row r="22" spans="1:2" x14ac:dyDescent="0.25">
      <c r="A22" s="5" t="s">
        <v>230</v>
      </c>
      <c r="B22" s="40">
        <v>-7.121591959826965</v>
      </c>
    </row>
    <row r="23" spans="1:2" x14ac:dyDescent="0.25">
      <c r="A23" s="5" t="s">
        <v>218</v>
      </c>
      <c r="B23" s="40">
        <v>-7.5545645126863423</v>
      </c>
    </row>
    <row r="24" spans="1:2" x14ac:dyDescent="0.25">
      <c r="A24" s="5" t="s">
        <v>24</v>
      </c>
      <c r="B24" s="40">
        <v>-15.851562770294663</v>
      </c>
    </row>
    <row r="25" spans="1:2" x14ac:dyDescent="0.25">
      <c r="A25" s="5" t="s">
        <v>389</v>
      </c>
      <c r="B25" s="40">
        <v>-6.4363929805423723</v>
      </c>
    </row>
    <row r="26" spans="1:2" x14ac:dyDescent="0.25">
      <c r="A26" s="5" t="s">
        <v>236</v>
      </c>
      <c r="B26" s="40">
        <v>-0.56188789765571179</v>
      </c>
    </row>
    <row r="27" spans="1:2" x14ac:dyDescent="0.25">
      <c r="A27" s="5" t="s">
        <v>26</v>
      </c>
      <c r="B27" s="40">
        <v>-15.851562770294663</v>
      </c>
    </row>
    <row r="28" spans="1:2" x14ac:dyDescent="0.25">
      <c r="A28" s="5" t="s">
        <v>390</v>
      </c>
      <c r="B28" s="40">
        <v>-6.4363929805423723</v>
      </c>
    </row>
    <row r="29" spans="1:2" x14ac:dyDescent="0.25">
      <c r="A29" s="5" t="s">
        <v>147</v>
      </c>
      <c r="B29" s="40">
        <v>-1560.2303579079851</v>
      </c>
    </row>
    <row r="30" spans="1:2" x14ac:dyDescent="0.25">
      <c r="A30" s="5" t="s">
        <v>215</v>
      </c>
      <c r="B30" s="40">
        <v>-7.0356603835476763</v>
      </c>
    </row>
    <row r="31" spans="1:2" x14ac:dyDescent="0.25">
      <c r="A31" s="5" t="s">
        <v>31</v>
      </c>
      <c r="B31" s="40">
        <v>-15.851562770294663</v>
      </c>
    </row>
    <row r="32" spans="1:2" x14ac:dyDescent="0.25">
      <c r="A32" s="5" t="s">
        <v>32</v>
      </c>
      <c r="B32" s="40">
        <v>-15.851562770294663</v>
      </c>
    </row>
    <row r="33" spans="1:2" x14ac:dyDescent="0.25">
      <c r="A33" s="5" t="s">
        <v>33</v>
      </c>
      <c r="B33" s="40">
        <v>-15.851562770294663</v>
      </c>
    </row>
    <row r="34" spans="1:2" x14ac:dyDescent="0.25">
      <c r="A34" s="5" t="s">
        <v>291</v>
      </c>
      <c r="B34" s="40">
        <v>-6.4363929805423723</v>
      </c>
    </row>
    <row r="35" spans="1:2" x14ac:dyDescent="0.25">
      <c r="A35" s="5" t="s">
        <v>391</v>
      </c>
      <c r="B35" s="40">
        <v>-6.4363929805423723</v>
      </c>
    </row>
    <row r="36" spans="1:2" x14ac:dyDescent="0.25">
      <c r="A36" s="5" t="s">
        <v>82</v>
      </c>
      <c r="B36" s="40">
        <v>-533.09244541541239</v>
      </c>
    </row>
    <row r="37" spans="1:2" x14ac:dyDescent="0.25">
      <c r="A37" s="5" t="s">
        <v>41</v>
      </c>
      <c r="B37" s="40">
        <v>-15.851562770294663</v>
      </c>
    </row>
    <row r="38" spans="1:2" x14ac:dyDescent="0.25">
      <c r="A38" s="5" t="s">
        <v>45</v>
      </c>
      <c r="B38" s="40">
        <v>-15.851562770294663</v>
      </c>
    </row>
    <row r="39" spans="1:2" x14ac:dyDescent="0.25">
      <c r="A39" s="5" t="s">
        <v>47</v>
      </c>
      <c r="B39" s="40">
        <v>-15.851562770294663</v>
      </c>
    </row>
    <row r="40" spans="1:2" x14ac:dyDescent="0.25">
      <c r="A40" s="5" t="s">
        <v>48</v>
      </c>
      <c r="B40" s="40">
        <v>-15.851562770294663</v>
      </c>
    </row>
    <row r="41" spans="1:2" x14ac:dyDescent="0.25">
      <c r="A41" s="5" t="s">
        <v>35</v>
      </c>
      <c r="B41" s="40">
        <v>-15.851562770294663</v>
      </c>
    </row>
    <row r="42" spans="1:2" x14ac:dyDescent="0.25">
      <c r="A42" s="5" t="s">
        <v>36</v>
      </c>
      <c r="B42" s="40">
        <v>-15.851562770294663</v>
      </c>
    </row>
    <row r="43" spans="1:2" x14ac:dyDescent="0.25">
      <c r="A43" s="5" t="s">
        <v>37</v>
      </c>
      <c r="B43" s="40">
        <v>-15.851562770294663</v>
      </c>
    </row>
    <row r="44" spans="1:2" x14ac:dyDescent="0.25">
      <c r="A44" s="5" t="s">
        <v>166</v>
      </c>
      <c r="B44" s="40">
        <v>-107.88514861961302</v>
      </c>
    </row>
    <row r="45" spans="1:2" x14ac:dyDescent="0.25">
      <c r="A45" s="5" t="s">
        <v>229</v>
      </c>
      <c r="B45" s="40">
        <v>-17.633215531061598</v>
      </c>
    </row>
    <row r="46" spans="1:2" x14ac:dyDescent="0.25">
      <c r="A46" s="5" t="s">
        <v>100</v>
      </c>
      <c r="B46" s="40">
        <v>-40.211164992507072</v>
      </c>
    </row>
    <row r="47" spans="1:2" x14ac:dyDescent="0.25">
      <c r="A47" s="5" t="s">
        <v>109</v>
      </c>
      <c r="B47" s="40">
        <v>-94.694874094666005</v>
      </c>
    </row>
    <row r="48" spans="1:2" x14ac:dyDescent="0.25">
      <c r="A48" s="5" t="s">
        <v>174</v>
      </c>
      <c r="B48" s="40">
        <v>-91.40672041076121</v>
      </c>
    </row>
    <row r="49" spans="1:2" x14ac:dyDescent="0.25">
      <c r="A49" s="5" t="s">
        <v>177</v>
      </c>
      <c r="B49" s="40">
        <v>-100.56662572465649</v>
      </c>
    </row>
    <row r="50" spans="1:2" x14ac:dyDescent="0.25">
      <c r="A50" s="5" t="s">
        <v>148</v>
      </c>
      <c r="B50" s="40">
        <v>-278.88135365074527</v>
      </c>
    </row>
    <row r="51" spans="1:2" x14ac:dyDescent="0.25">
      <c r="A51" s="5" t="s">
        <v>15</v>
      </c>
      <c r="B51" s="40">
        <v>-1.2542732260110569E-3</v>
      </c>
    </row>
    <row r="52" spans="1:2" x14ac:dyDescent="0.25">
      <c r="A52" s="5" t="s">
        <v>182</v>
      </c>
      <c r="B52" s="40">
        <v>-7.1072125726369473</v>
      </c>
    </row>
    <row r="53" spans="1:2" x14ac:dyDescent="0.25">
      <c r="A53" s="5" t="s">
        <v>105</v>
      </c>
      <c r="B53" s="40">
        <v>-31.319227797955921</v>
      </c>
    </row>
    <row r="54" spans="1:2" x14ac:dyDescent="0.25">
      <c r="A54" s="5" t="s">
        <v>130</v>
      </c>
      <c r="B54" s="40">
        <v>-146.15644695942575</v>
      </c>
    </row>
    <row r="55" spans="1:2" x14ac:dyDescent="0.25">
      <c r="A55" s="5" t="s">
        <v>237</v>
      </c>
      <c r="B55" s="40">
        <v>-40.744529576858056</v>
      </c>
    </row>
    <row r="56" spans="1:2" x14ac:dyDescent="0.25">
      <c r="A56" s="5" t="s">
        <v>76</v>
      </c>
      <c r="B56" s="40">
        <v>-7.6650612245950959E-3</v>
      </c>
    </row>
    <row r="57" spans="1:2" x14ac:dyDescent="0.25">
      <c r="A57" s="5" t="s">
        <v>5</v>
      </c>
      <c r="B57" s="40">
        <v>-251.16400558782047</v>
      </c>
    </row>
    <row r="58" spans="1:2" x14ac:dyDescent="0.25">
      <c r="A58" s="5" t="s">
        <v>106</v>
      </c>
      <c r="B58" s="40">
        <v>-31.319227797955921</v>
      </c>
    </row>
    <row r="59" spans="1:2" x14ac:dyDescent="0.25">
      <c r="A59" s="5" t="s">
        <v>104</v>
      </c>
      <c r="B59" s="40">
        <v>-31.319227797955921</v>
      </c>
    </row>
    <row r="60" spans="1:2" x14ac:dyDescent="0.25">
      <c r="A60" s="5" t="s">
        <v>107</v>
      </c>
      <c r="B60" s="40">
        <v>-31.319227797955921</v>
      </c>
    </row>
    <row r="61" spans="1:2" x14ac:dyDescent="0.25">
      <c r="A61" s="5" t="s">
        <v>126</v>
      </c>
      <c r="B61" s="40">
        <v>-85.654502544322696</v>
      </c>
    </row>
    <row r="62" spans="1:2" x14ac:dyDescent="0.25">
      <c r="A62" s="5" t="s">
        <v>194</v>
      </c>
      <c r="B62" s="40">
        <v>-144.74050621523025</v>
      </c>
    </row>
    <row r="63" spans="1:2" x14ac:dyDescent="0.25">
      <c r="A63" s="5" t="s">
        <v>108</v>
      </c>
      <c r="B63" s="40">
        <v>-31.319227797955921</v>
      </c>
    </row>
    <row r="64" spans="1:2" x14ac:dyDescent="0.25">
      <c r="A64" s="5" t="s">
        <v>79</v>
      </c>
      <c r="B64" s="40">
        <v>-9.1467285700185582E-3</v>
      </c>
    </row>
    <row r="65" spans="1:2" x14ac:dyDescent="0.25">
      <c r="A65" s="5" t="s">
        <v>196</v>
      </c>
      <c r="B65" s="40">
        <v>-0.32921934633280286</v>
      </c>
    </row>
    <row r="66" spans="1:2" x14ac:dyDescent="0.25">
      <c r="A66" s="5" t="s">
        <v>89</v>
      </c>
      <c r="B66" s="40">
        <v>-0.68361636277604887</v>
      </c>
    </row>
    <row r="67" spans="1:2" x14ac:dyDescent="0.25">
      <c r="A67" s="5" t="s">
        <v>144</v>
      </c>
      <c r="B67" s="40">
        <v>-23.123476187154978</v>
      </c>
    </row>
    <row r="68" spans="1:2" x14ac:dyDescent="0.25">
      <c r="A68" s="5" t="s">
        <v>87</v>
      </c>
      <c r="B68" s="40">
        <v>-0.3832708685678794</v>
      </c>
    </row>
    <row r="69" spans="1:2" x14ac:dyDescent="0.25">
      <c r="A69" s="5" t="s">
        <v>9</v>
      </c>
      <c r="B69" s="40">
        <v>-0.11267853243161857</v>
      </c>
    </row>
    <row r="70" spans="1:2" x14ac:dyDescent="0.25">
      <c r="A70" s="5" t="s">
        <v>181</v>
      </c>
      <c r="B70" s="40">
        <v>-25.282623580758372</v>
      </c>
    </row>
    <row r="71" spans="1:2" x14ac:dyDescent="0.25">
      <c r="A71" s="5" t="s">
        <v>156</v>
      </c>
      <c r="B71" s="40">
        <v>-0.43814847197047579</v>
      </c>
    </row>
    <row r="72" spans="1:2" x14ac:dyDescent="0.25">
      <c r="A72" s="5" t="s">
        <v>4</v>
      </c>
      <c r="B72" s="40">
        <v>-1.0498696658791117E-4</v>
      </c>
    </row>
    <row r="73" spans="1:2" x14ac:dyDescent="0.25">
      <c r="A73" s="5" t="s">
        <v>78</v>
      </c>
      <c r="B73" s="40">
        <v>-2.8299666450500256E-2</v>
      </c>
    </row>
    <row r="74" spans="1:2" x14ac:dyDescent="0.25">
      <c r="A74" s="5" t="s">
        <v>54</v>
      </c>
      <c r="B74" s="40">
        <v>-62.47800389033506</v>
      </c>
    </row>
    <row r="75" spans="1:2" x14ac:dyDescent="0.25">
      <c r="A75" s="5" t="s">
        <v>53</v>
      </c>
      <c r="B75" s="40">
        <v>-115.44775423319913</v>
      </c>
    </row>
    <row r="76" spans="1:2" x14ac:dyDescent="0.25">
      <c r="A76" s="5" t="s">
        <v>125</v>
      </c>
      <c r="B76" s="40">
        <v>-187.86082487773629</v>
      </c>
    </row>
    <row r="77" spans="1:2" x14ac:dyDescent="0.25">
      <c r="A77" s="5" t="s">
        <v>58</v>
      </c>
      <c r="B77" s="40">
        <v>-150.90904292771299</v>
      </c>
    </row>
    <row r="78" spans="1:2" x14ac:dyDescent="0.25">
      <c r="A78" s="5" t="s">
        <v>18</v>
      </c>
      <c r="B78" s="40">
        <v>-1.121076940587448E-2</v>
      </c>
    </row>
    <row r="79" spans="1:2" x14ac:dyDescent="0.25">
      <c r="A79" s="5" t="s">
        <v>225</v>
      </c>
      <c r="B79" s="40">
        <v>-83.453367792108565</v>
      </c>
    </row>
    <row r="80" spans="1:2" x14ac:dyDescent="0.25">
      <c r="A80" s="5" t="s">
        <v>192</v>
      </c>
      <c r="B80" s="40">
        <v>-407.10034029318302</v>
      </c>
    </row>
    <row r="81" spans="1:2" x14ac:dyDescent="0.25">
      <c r="A81" s="5" t="s">
        <v>20</v>
      </c>
      <c r="B81" s="40">
        <v>-15.851562770294665</v>
      </c>
    </row>
    <row r="82" spans="1:2" x14ac:dyDescent="0.25">
      <c r="A82" s="5" t="s">
        <v>21</v>
      </c>
      <c r="B82" s="40">
        <v>-15.851562770294665</v>
      </c>
    </row>
    <row r="83" spans="1:2" x14ac:dyDescent="0.25">
      <c r="A83" s="5" t="s">
        <v>22</v>
      </c>
      <c r="B83" s="40">
        <v>-15.851562770294665</v>
      </c>
    </row>
    <row r="84" spans="1:2" x14ac:dyDescent="0.25">
      <c r="A84" s="5" t="s">
        <v>23</v>
      </c>
      <c r="B84" s="40">
        <v>-15.851562770294665</v>
      </c>
    </row>
    <row r="85" spans="1:2" x14ac:dyDescent="0.25">
      <c r="A85" s="5" t="s">
        <v>25</v>
      </c>
      <c r="B85" s="40">
        <v>-15.851562770294665</v>
      </c>
    </row>
    <row r="86" spans="1:2" x14ac:dyDescent="0.25">
      <c r="A86" s="5" t="s">
        <v>27</v>
      </c>
      <c r="B86" s="40">
        <v>-15.851562770294665</v>
      </c>
    </row>
    <row r="87" spans="1:2" x14ac:dyDescent="0.25">
      <c r="A87" s="5" t="s">
        <v>28</v>
      </c>
      <c r="B87" s="40">
        <v>-15.851562770294665</v>
      </c>
    </row>
    <row r="88" spans="1:2" x14ac:dyDescent="0.25">
      <c r="A88" s="5" t="s">
        <v>29</v>
      </c>
      <c r="B88" s="40">
        <v>-15.851562770294665</v>
      </c>
    </row>
    <row r="89" spans="1:2" x14ac:dyDescent="0.25">
      <c r="A89" s="5" t="s">
        <v>30</v>
      </c>
      <c r="B89" s="40">
        <v>-15.851562770294665</v>
      </c>
    </row>
    <row r="90" spans="1:2" x14ac:dyDescent="0.25">
      <c r="A90" s="5" t="s">
        <v>34</v>
      </c>
      <c r="B90" s="40">
        <v>-15.851562770294665</v>
      </c>
    </row>
    <row r="91" spans="1:2" x14ac:dyDescent="0.25">
      <c r="A91" s="5" t="s">
        <v>38</v>
      </c>
      <c r="B91" s="40">
        <v>-15.851562770294665</v>
      </c>
    </row>
    <row r="92" spans="1:2" x14ac:dyDescent="0.25">
      <c r="A92" s="5" t="s">
        <v>39</v>
      </c>
      <c r="B92" s="40">
        <v>-15.851562770294665</v>
      </c>
    </row>
    <row r="93" spans="1:2" x14ac:dyDescent="0.25">
      <c r="A93" s="5" t="s">
        <v>40</v>
      </c>
      <c r="B93" s="40">
        <v>-15.851562770294665</v>
      </c>
    </row>
    <row r="94" spans="1:2" x14ac:dyDescent="0.25">
      <c r="A94" s="5" t="s">
        <v>42</v>
      </c>
      <c r="B94" s="40">
        <v>-15.851562770294665</v>
      </c>
    </row>
    <row r="95" spans="1:2" x14ac:dyDescent="0.25">
      <c r="A95" s="5" t="s">
        <v>43</v>
      </c>
      <c r="B95" s="40">
        <v>-15.851562770294665</v>
      </c>
    </row>
    <row r="96" spans="1:2" x14ac:dyDescent="0.25">
      <c r="A96" s="5" t="s">
        <v>44</v>
      </c>
      <c r="B96" s="40">
        <v>-15.851562770294665</v>
      </c>
    </row>
    <row r="97" spans="1:2" x14ac:dyDescent="0.25">
      <c r="A97" s="5" t="s">
        <v>46</v>
      </c>
      <c r="B97" s="40">
        <v>-15.851562770294665</v>
      </c>
    </row>
    <row r="98" spans="1:2" x14ac:dyDescent="0.25">
      <c r="A98" s="5" t="s">
        <v>7</v>
      </c>
      <c r="B98" s="40">
        <v>-6.1008534537859808E-2</v>
      </c>
    </row>
    <row r="99" spans="1:2" x14ac:dyDescent="0.25">
      <c r="A99" s="5" t="s">
        <v>11</v>
      </c>
      <c r="B99" s="40">
        <v>-0.97200707212538906</v>
      </c>
    </row>
    <row r="100" spans="1:2" x14ac:dyDescent="0.25">
      <c r="A100" s="5" t="s">
        <v>16</v>
      </c>
      <c r="B100" s="40">
        <v>-1.4136128372841261</v>
      </c>
    </row>
    <row r="101" spans="1:2" x14ac:dyDescent="0.25">
      <c r="A101" s="5" t="s">
        <v>56</v>
      </c>
      <c r="B101" s="40">
        <v>-0.74669761423604553</v>
      </c>
    </row>
    <row r="102" spans="1:2" x14ac:dyDescent="0.25">
      <c r="A102" s="5" t="s">
        <v>119</v>
      </c>
      <c r="B102" s="40">
        <v>-104.7354408782805</v>
      </c>
    </row>
    <row r="103" spans="1:2" x14ac:dyDescent="0.25">
      <c r="A103" s="5" t="s">
        <v>70</v>
      </c>
      <c r="B103" s="40">
        <v>-2.1344130058509276</v>
      </c>
    </row>
    <row r="104" spans="1:2" x14ac:dyDescent="0.25">
      <c r="A104" s="5" t="s">
        <v>55</v>
      </c>
      <c r="B104" s="40">
        <v>-0.63370276792111724</v>
      </c>
    </row>
    <row r="105" spans="1:2" x14ac:dyDescent="0.25">
      <c r="A105" s="5" t="s">
        <v>122</v>
      </c>
      <c r="B105" s="40">
        <v>-160.01013408419982</v>
      </c>
    </row>
    <row r="106" spans="1:2" x14ac:dyDescent="0.25">
      <c r="A106" s="5" t="s">
        <v>61</v>
      </c>
      <c r="B106" s="40">
        <v>-0.97945752767413785</v>
      </c>
    </row>
    <row r="107" spans="1:2" x14ac:dyDescent="0.25">
      <c r="A107" s="5" t="s">
        <v>52</v>
      </c>
      <c r="B107" s="40">
        <v>-1.6096065290653747</v>
      </c>
    </row>
    <row r="108" spans="1:2" x14ac:dyDescent="0.25">
      <c r="A108" s="5" t="s">
        <v>120</v>
      </c>
      <c r="B108" s="40">
        <v>-104.7354408782805</v>
      </c>
    </row>
    <row r="109" spans="1:2" x14ac:dyDescent="0.25">
      <c r="A109" s="5" t="s">
        <v>164</v>
      </c>
      <c r="B109" s="40">
        <v>-44.559394798613809</v>
      </c>
    </row>
    <row r="110" spans="1:2" x14ac:dyDescent="0.25">
      <c r="A110" s="5" t="s">
        <v>165</v>
      </c>
      <c r="B110" s="40">
        <v>-0.10849724981275946</v>
      </c>
    </row>
    <row r="111" spans="1:2" x14ac:dyDescent="0.25">
      <c r="A111" s="5" t="s">
        <v>163</v>
      </c>
      <c r="B111" s="40">
        <v>-97.550588930698311</v>
      </c>
    </row>
    <row r="112" spans="1:2" x14ac:dyDescent="0.25">
      <c r="A112" s="5" t="s">
        <v>167</v>
      </c>
      <c r="B112" s="40">
        <v>-44.395337651819197</v>
      </c>
    </row>
    <row r="113" spans="1:2" x14ac:dyDescent="0.25">
      <c r="A113" s="5" t="s">
        <v>168</v>
      </c>
      <c r="B113" s="40">
        <v>-90.14299733705775</v>
      </c>
    </row>
    <row r="114" spans="1:2" x14ac:dyDescent="0.25">
      <c r="A114" s="5" t="s">
        <v>358</v>
      </c>
      <c r="B114" s="40">
        <v>-19.799426637335927</v>
      </c>
    </row>
    <row r="115" spans="1:2" x14ac:dyDescent="0.25">
      <c r="A115" s="5" t="s">
        <v>173</v>
      </c>
      <c r="B115" s="40">
        <v>-170.86399201570487</v>
      </c>
    </row>
    <row r="116" spans="1:2" x14ac:dyDescent="0.25">
      <c r="A116" s="5" t="s">
        <v>178</v>
      </c>
      <c r="B116" s="40">
        <v>-35.542482523404949</v>
      </c>
    </row>
    <row r="117" spans="1:2" x14ac:dyDescent="0.25">
      <c r="A117" s="5" t="s">
        <v>62</v>
      </c>
      <c r="B117" s="40">
        <v>-73.437486144139612</v>
      </c>
    </row>
    <row r="118" spans="1:2" x14ac:dyDescent="0.25">
      <c r="A118" s="5" t="s">
        <v>179</v>
      </c>
      <c r="B118" s="40">
        <v>-28.416007603314362</v>
      </c>
    </row>
    <row r="119" spans="1:2" x14ac:dyDescent="0.25">
      <c r="A119" s="5" t="s">
        <v>101</v>
      </c>
      <c r="B119" s="40">
        <v>-964.73111236752936</v>
      </c>
    </row>
    <row r="120" spans="1:2" x14ac:dyDescent="0.25">
      <c r="A120" s="5" t="s">
        <v>68</v>
      </c>
      <c r="B120" s="40">
        <v>-2.0701847185920332</v>
      </c>
    </row>
    <row r="121" spans="1:2" x14ac:dyDescent="0.25">
      <c r="A121" s="5" t="s">
        <v>91</v>
      </c>
      <c r="B121" s="40">
        <v>-175.8569705485792</v>
      </c>
    </row>
    <row r="122" spans="1:2" x14ac:dyDescent="0.25">
      <c r="A122" s="5" t="s">
        <v>10</v>
      </c>
      <c r="B122" s="40">
        <v>-373.68394799880053</v>
      </c>
    </row>
    <row r="123" spans="1:2" x14ac:dyDescent="0.25">
      <c r="A123" s="5" t="s">
        <v>158</v>
      </c>
      <c r="B123" s="40">
        <v>-71.486422793786758</v>
      </c>
    </row>
    <row r="124" spans="1:2" x14ac:dyDescent="0.25">
      <c r="A124" s="5" t="s">
        <v>162</v>
      </c>
      <c r="B124" s="40">
        <v>-24.464046185229737</v>
      </c>
    </row>
    <row r="125" spans="1:2" x14ac:dyDescent="0.25">
      <c r="A125" s="5" t="s">
        <v>214</v>
      </c>
      <c r="B125" s="40">
        <v>-131.7217513650682</v>
      </c>
    </row>
    <row r="126" spans="1:2" x14ac:dyDescent="0.25">
      <c r="A126" s="5" t="s">
        <v>96</v>
      </c>
      <c r="B126" s="40">
        <v>-146.13035277135626</v>
      </c>
    </row>
    <row r="127" spans="1:2" x14ac:dyDescent="0.25">
      <c r="A127" s="5" t="s">
        <v>72</v>
      </c>
      <c r="B127" s="40">
        <v>-106.87129867629113</v>
      </c>
    </row>
    <row r="128" spans="1:2" x14ac:dyDescent="0.25">
      <c r="A128" s="5" t="s">
        <v>146</v>
      </c>
      <c r="B128" s="40">
        <v>-311.96488126572979</v>
      </c>
    </row>
    <row r="129" spans="1:2" x14ac:dyDescent="0.25">
      <c r="A129" s="5" t="s">
        <v>176</v>
      </c>
      <c r="B129" s="40">
        <v>-113.04643741509604</v>
      </c>
    </row>
    <row r="130" spans="1:2" x14ac:dyDescent="0.25">
      <c r="A130" s="5" t="s">
        <v>149</v>
      </c>
      <c r="B130" s="40">
        <v>-0.34753630497968591</v>
      </c>
    </row>
    <row r="131" spans="1:2" x14ac:dyDescent="0.25">
      <c r="A131" s="5" t="s">
        <v>73</v>
      </c>
      <c r="B131" s="40">
        <v>-106.89723608649919</v>
      </c>
    </row>
    <row r="132" spans="1:2" x14ac:dyDescent="0.25">
      <c r="A132" s="5" t="s">
        <v>154</v>
      </c>
      <c r="B132" s="40">
        <v>-95.702064328169527</v>
      </c>
    </row>
    <row r="133" spans="1:2" x14ac:dyDescent="0.25">
      <c r="A133" s="5" t="s">
        <v>12</v>
      </c>
      <c r="B133" s="40">
        <v>-0.50454115172194436</v>
      </c>
    </row>
    <row r="134" spans="1:2" x14ac:dyDescent="0.25">
      <c r="A134" s="5" t="s">
        <v>184</v>
      </c>
      <c r="B134" s="40">
        <v>-21.712560765211851</v>
      </c>
    </row>
    <row r="135" spans="1:2" x14ac:dyDescent="0.25">
      <c r="A135" s="5" t="s">
        <v>17</v>
      </c>
      <c r="B135" s="40">
        <v>-0.50454115172194436</v>
      </c>
    </row>
    <row r="136" spans="1:2" x14ac:dyDescent="0.25">
      <c r="A136" s="5" t="s">
        <v>186</v>
      </c>
      <c r="B136" s="40">
        <v>-1.8475716918476343E-2</v>
      </c>
    </row>
    <row r="137" spans="1:2" x14ac:dyDescent="0.25">
      <c r="A137" s="5" t="s">
        <v>189</v>
      </c>
      <c r="B137" s="40">
        <v>-5.8199184682579403</v>
      </c>
    </row>
    <row r="138" spans="1:2" x14ac:dyDescent="0.25">
      <c r="A138" s="5" t="s">
        <v>8</v>
      </c>
      <c r="B138" s="40">
        <v>-48.941300610728781</v>
      </c>
    </row>
    <row r="139" spans="1:2" x14ac:dyDescent="0.25">
      <c r="A139" s="5" t="s">
        <v>159</v>
      </c>
      <c r="B139" s="40">
        <v>-8.9112526606590219</v>
      </c>
    </row>
    <row r="140" spans="1:2" x14ac:dyDescent="0.25">
      <c r="A140" s="5" t="s">
        <v>198</v>
      </c>
      <c r="B140" s="40">
        <v>-8.3461348450641015E-2</v>
      </c>
    </row>
    <row r="141" spans="1:2" x14ac:dyDescent="0.25">
      <c r="A141" s="5" t="s">
        <v>195</v>
      </c>
      <c r="B141" s="40">
        <v>-10.158110353440899</v>
      </c>
    </row>
    <row r="142" spans="1:2" x14ac:dyDescent="0.25">
      <c r="A142" s="5" t="s">
        <v>171</v>
      </c>
      <c r="B142" s="40">
        <v>-0.34150016293340058</v>
      </c>
    </row>
    <row r="143" spans="1:2" x14ac:dyDescent="0.25">
      <c r="A143" s="5" t="s">
        <v>92</v>
      </c>
      <c r="B143" s="40">
        <v>-4.1670500545425383E-3</v>
      </c>
    </row>
    <row r="144" spans="1:2" x14ac:dyDescent="0.25">
      <c r="A144" s="5" t="s">
        <v>216</v>
      </c>
      <c r="B144" s="40">
        <v>-0.10489210652502499</v>
      </c>
    </row>
    <row r="145" spans="1:2" x14ac:dyDescent="0.25">
      <c r="A145" s="5" t="s">
        <v>19</v>
      </c>
      <c r="B145" s="40">
        <v>-2.3452370660226839E-3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5DC9-B422-4CA5-80BE-11A0CB464962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Abril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641</v>
      </c>
    </row>
    <row r="6" spans="1:8" x14ac:dyDescent="0.25">
      <c r="A6" s="1" t="s">
        <v>642</v>
      </c>
    </row>
    <row r="8" spans="1:8" ht="13" x14ac:dyDescent="0.3">
      <c r="A8" s="4" t="s">
        <v>1</v>
      </c>
      <c r="B8" s="6" t="s">
        <v>668</v>
      </c>
    </row>
    <row r="9" spans="1:8" x14ac:dyDescent="0.25">
      <c r="A9" s="37" t="s">
        <v>246</v>
      </c>
      <c r="B9" s="35">
        <v>6819618.8300000001</v>
      </c>
      <c r="D9" s="16"/>
      <c r="G9" s="16"/>
    </row>
    <row r="10" spans="1:8" x14ac:dyDescent="0.25">
      <c r="A10" s="28" t="s">
        <v>484</v>
      </c>
      <c r="B10" s="29">
        <v>-6819618.8300000001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712D-A9E0-4BB1-8432-A48539A5B85E}">
  <dimension ref="A2:H424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572</v>
      </c>
    </row>
    <row r="6" spans="1:8" x14ac:dyDescent="0.25">
      <c r="A6" s="1" t="s">
        <v>557</v>
      </c>
    </row>
    <row r="8" spans="1:8" ht="13" x14ac:dyDescent="0.3">
      <c r="A8" s="4" t="s">
        <v>1</v>
      </c>
      <c r="B8" s="6" t="s">
        <v>653</v>
      </c>
      <c r="C8" s="6" t="s">
        <v>654</v>
      </c>
      <c r="D8" s="6" t="s">
        <v>374</v>
      </c>
    </row>
    <row r="9" spans="1:8" x14ac:dyDescent="0.25">
      <c r="A9" s="9" t="s">
        <v>201</v>
      </c>
      <c r="B9" s="19">
        <v>3044547.9251506827</v>
      </c>
      <c r="C9" s="19">
        <v>20760587.65468334</v>
      </c>
      <c r="D9" s="41">
        <f>SUM(B9,C9)</f>
        <v>23805135.579834022</v>
      </c>
    </row>
    <row r="10" spans="1:8" x14ac:dyDescent="0.25">
      <c r="A10" s="5" t="s">
        <v>64</v>
      </c>
      <c r="B10" s="24">
        <v>-5118.6330502957135</v>
      </c>
      <c r="C10" s="24">
        <v>-11640.247513196133</v>
      </c>
      <c r="D10" s="40">
        <f>SUM(B10,C10)</f>
        <v>-16758.880563491846</v>
      </c>
    </row>
    <row r="11" spans="1:8" x14ac:dyDescent="0.25">
      <c r="A11" s="5" t="s">
        <v>3</v>
      </c>
      <c r="B11" s="24">
        <v>-11940.398132368451</v>
      </c>
      <c r="C11" s="24">
        <v>-0.15656655492064075</v>
      </c>
      <c r="D11" s="40">
        <f t="shared" ref="D11:D74" si="0">SUM(B11,C11)</f>
        <v>-11940.554698923372</v>
      </c>
    </row>
    <row r="12" spans="1:8" x14ac:dyDescent="0.25">
      <c r="A12" s="5" t="s">
        <v>71</v>
      </c>
      <c r="B12" s="24">
        <v>-7856.2107592621751</v>
      </c>
      <c r="C12" s="24">
        <v>-3287.5013085987107</v>
      </c>
      <c r="D12" s="40">
        <f t="shared" si="0"/>
        <v>-11143.712067860886</v>
      </c>
    </row>
    <row r="13" spans="1:8" x14ac:dyDescent="0.25">
      <c r="A13" s="5" t="s">
        <v>6</v>
      </c>
      <c r="B13" s="24">
        <v>-11916.280671103932</v>
      </c>
      <c r="C13" s="24">
        <v>-22.651884296844514</v>
      </c>
      <c r="D13" s="40">
        <f t="shared" si="0"/>
        <v>-11938.932555400777</v>
      </c>
    </row>
    <row r="14" spans="1:8" x14ac:dyDescent="0.25">
      <c r="A14" s="5" t="s">
        <v>63</v>
      </c>
      <c r="B14" s="24">
        <v>-20950.889037765792</v>
      </c>
      <c r="C14" s="24">
        <v>-2404.7401823282316</v>
      </c>
      <c r="D14" s="40">
        <f t="shared" si="0"/>
        <v>-23355.629220094022</v>
      </c>
    </row>
    <row r="15" spans="1:8" x14ac:dyDescent="0.25">
      <c r="A15" s="5" t="s">
        <v>24</v>
      </c>
      <c r="B15" s="24">
        <v>0</v>
      </c>
      <c r="C15" s="24">
        <v>-665.83075417314842</v>
      </c>
      <c r="D15" s="40">
        <f t="shared" si="0"/>
        <v>-665.83075417314842</v>
      </c>
    </row>
    <row r="16" spans="1:8" x14ac:dyDescent="0.25">
      <c r="A16" s="5" t="s">
        <v>26</v>
      </c>
      <c r="B16" s="24">
        <v>0</v>
      </c>
      <c r="C16" s="24">
        <v>-665.83075417314842</v>
      </c>
      <c r="D16" s="40">
        <f t="shared" si="0"/>
        <v>-665.83075417314842</v>
      </c>
    </row>
    <row r="17" spans="1:4" x14ac:dyDescent="0.25">
      <c r="A17" s="5" t="s">
        <v>147</v>
      </c>
      <c r="B17" s="24">
        <v>-3938.5008447068485</v>
      </c>
      <c r="C17" s="24">
        <v>-3.4270906357836513</v>
      </c>
      <c r="D17" s="40">
        <f t="shared" si="0"/>
        <v>-3941.9279353426323</v>
      </c>
    </row>
    <row r="18" spans="1:4" x14ac:dyDescent="0.25">
      <c r="A18" s="5" t="s">
        <v>31</v>
      </c>
      <c r="B18" s="24">
        <v>-660.10952319742569</v>
      </c>
      <c r="C18" s="24">
        <v>-665.83075417314842</v>
      </c>
      <c r="D18" s="40">
        <f t="shared" si="0"/>
        <v>-1325.9402773705742</v>
      </c>
    </row>
    <row r="19" spans="1:4" x14ac:dyDescent="0.25">
      <c r="A19" s="5" t="s">
        <v>32</v>
      </c>
      <c r="B19" s="24">
        <v>0</v>
      </c>
      <c r="C19" s="24">
        <v>-665.83075417314842</v>
      </c>
      <c r="D19" s="40">
        <f t="shared" si="0"/>
        <v>-665.83075417314842</v>
      </c>
    </row>
    <row r="20" spans="1:4" x14ac:dyDescent="0.25">
      <c r="A20" s="5" t="s">
        <v>33</v>
      </c>
      <c r="B20" s="24">
        <v>0</v>
      </c>
      <c r="C20" s="24">
        <v>-665.83075417314842</v>
      </c>
      <c r="D20" s="40">
        <f t="shared" si="0"/>
        <v>-665.83075417314842</v>
      </c>
    </row>
    <row r="21" spans="1:4" x14ac:dyDescent="0.25">
      <c r="A21" s="5" t="s">
        <v>82</v>
      </c>
      <c r="B21" s="24">
        <v>0</v>
      </c>
      <c r="C21" s="24">
        <v>-12872.843342593789</v>
      </c>
      <c r="D21" s="40">
        <f t="shared" si="0"/>
        <v>-12872.843342593789</v>
      </c>
    </row>
    <row r="22" spans="1:4" x14ac:dyDescent="0.25">
      <c r="A22" s="5" t="s">
        <v>41</v>
      </c>
      <c r="B22" s="24">
        <v>0</v>
      </c>
      <c r="C22" s="24">
        <v>-665.83075417314842</v>
      </c>
      <c r="D22" s="40">
        <f t="shared" si="0"/>
        <v>-665.83075417314842</v>
      </c>
    </row>
    <row r="23" spans="1:4" x14ac:dyDescent="0.25">
      <c r="A23" s="5" t="s">
        <v>45</v>
      </c>
      <c r="B23" s="24">
        <v>0</v>
      </c>
      <c r="C23" s="24">
        <v>-665.83075417314842</v>
      </c>
      <c r="D23" s="40">
        <f t="shared" si="0"/>
        <v>-665.83075417314842</v>
      </c>
    </row>
    <row r="24" spans="1:4" x14ac:dyDescent="0.25">
      <c r="A24" s="5" t="s">
        <v>47</v>
      </c>
      <c r="B24" s="24">
        <v>0</v>
      </c>
      <c r="C24" s="24">
        <v>-665.83075417314842</v>
      </c>
      <c r="D24" s="40">
        <f t="shared" si="0"/>
        <v>-665.83075417314842</v>
      </c>
    </row>
    <row r="25" spans="1:4" x14ac:dyDescent="0.25">
      <c r="A25" s="5" t="s">
        <v>48</v>
      </c>
      <c r="B25" s="24">
        <v>0</v>
      </c>
      <c r="C25" s="24">
        <v>-665.83075417314842</v>
      </c>
      <c r="D25" s="40">
        <f t="shared" si="0"/>
        <v>-665.83075417314842</v>
      </c>
    </row>
    <row r="26" spans="1:4" x14ac:dyDescent="0.25">
      <c r="A26" s="5" t="s">
        <v>35</v>
      </c>
      <c r="B26" s="24">
        <v>0</v>
      </c>
      <c r="C26" s="24">
        <v>-665.83075417314842</v>
      </c>
      <c r="D26" s="40">
        <f t="shared" si="0"/>
        <v>-665.83075417314842</v>
      </c>
    </row>
    <row r="27" spans="1:4" x14ac:dyDescent="0.25">
      <c r="A27" s="5" t="s">
        <v>36</v>
      </c>
      <c r="B27" s="24">
        <v>0</v>
      </c>
      <c r="C27" s="24">
        <v>-665.83075417314842</v>
      </c>
      <c r="D27" s="40">
        <f t="shared" si="0"/>
        <v>-665.83075417314842</v>
      </c>
    </row>
    <row r="28" spans="1:4" x14ac:dyDescent="0.25">
      <c r="A28" s="5" t="s">
        <v>37</v>
      </c>
      <c r="B28" s="24">
        <v>0</v>
      </c>
      <c r="C28" s="24">
        <v>-665.83075417314842</v>
      </c>
      <c r="D28" s="40">
        <f t="shared" si="0"/>
        <v>-665.83075417314842</v>
      </c>
    </row>
    <row r="29" spans="1:4" x14ac:dyDescent="0.25">
      <c r="A29" s="5" t="s">
        <v>100</v>
      </c>
      <c r="B29" s="24">
        <v>-11059.792803761222</v>
      </c>
      <c r="C29" s="24">
        <v>-63202.232080142327</v>
      </c>
      <c r="D29" s="40">
        <f t="shared" si="0"/>
        <v>-74262.024883903548</v>
      </c>
    </row>
    <row r="30" spans="1:4" x14ac:dyDescent="0.25">
      <c r="A30" s="5" t="s">
        <v>109</v>
      </c>
      <c r="B30" s="24">
        <v>-16848.941811817233</v>
      </c>
      <c r="C30" s="24">
        <v>-121919.82077324046</v>
      </c>
      <c r="D30" s="40">
        <f t="shared" si="0"/>
        <v>-138768.7625850577</v>
      </c>
    </row>
    <row r="31" spans="1:4" x14ac:dyDescent="0.25">
      <c r="A31" s="5" t="s">
        <v>174</v>
      </c>
      <c r="B31" s="24">
        <v>-5468.6778752889522</v>
      </c>
      <c r="C31" s="24">
        <v>-6.7420258716130421</v>
      </c>
      <c r="D31" s="40">
        <f t="shared" si="0"/>
        <v>-5475.4199011605651</v>
      </c>
    </row>
    <row r="32" spans="1:4" x14ac:dyDescent="0.25">
      <c r="A32" s="5" t="s">
        <v>60</v>
      </c>
      <c r="B32" s="24">
        <v>-15000.528934994936</v>
      </c>
      <c r="C32" s="24">
        <v>0</v>
      </c>
      <c r="D32" s="40">
        <f t="shared" si="0"/>
        <v>-15000.528934994936</v>
      </c>
    </row>
    <row r="33" spans="1:4" x14ac:dyDescent="0.25">
      <c r="A33" s="5" t="s">
        <v>15</v>
      </c>
      <c r="B33" s="24">
        <v>-10826.998333878726</v>
      </c>
      <c r="C33" s="24">
        <v>0</v>
      </c>
      <c r="D33" s="40">
        <f t="shared" si="0"/>
        <v>-10826.998333878726</v>
      </c>
    </row>
    <row r="34" spans="1:4" x14ac:dyDescent="0.25">
      <c r="A34" s="5" t="s">
        <v>105</v>
      </c>
      <c r="B34" s="24">
        <v>-1958.4127917400817</v>
      </c>
      <c r="C34" s="24">
        <v>-117939.57719578035</v>
      </c>
      <c r="D34" s="40">
        <f t="shared" si="0"/>
        <v>-119897.98998752043</v>
      </c>
    </row>
    <row r="35" spans="1:4" x14ac:dyDescent="0.25">
      <c r="A35" s="5" t="s">
        <v>130</v>
      </c>
      <c r="B35" s="24">
        <v>-101576.02890961729</v>
      </c>
      <c r="C35" s="24">
        <v>-550384.71296712838</v>
      </c>
      <c r="D35" s="40">
        <f t="shared" si="0"/>
        <v>-651960.74187674571</v>
      </c>
    </row>
    <row r="36" spans="1:4" x14ac:dyDescent="0.25">
      <c r="A36" s="5" t="s">
        <v>76</v>
      </c>
      <c r="B36" s="24">
        <v>-10826.998333878726</v>
      </c>
      <c r="C36" s="24">
        <v>0</v>
      </c>
      <c r="D36" s="40">
        <f t="shared" si="0"/>
        <v>-10826.998333878726</v>
      </c>
    </row>
    <row r="37" spans="1:4" x14ac:dyDescent="0.25">
      <c r="A37" s="5" t="s">
        <v>5</v>
      </c>
      <c r="B37" s="24">
        <v>-3644.0613450553446</v>
      </c>
      <c r="C37" s="24">
        <v>-126.56932905988623</v>
      </c>
      <c r="D37" s="40">
        <f t="shared" si="0"/>
        <v>-3770.6306741152307</v>
      </c>
    </row>
    <row r="38" spans="1:4" x14ac:dyDescent="0.25">
      <c r="A38" s="5" t="s">
        <v>106</v>
      </c>
      <c r="B38" s="24">
        <v>-7609.3588957074398</v>
      </c>
      <c r="C38" s="24">
        <v>-117939.57723665163</v>
      </c>
      <c r="D38" s="40">
        <f t="shared" si="0"/>
        <v>-125548.93613235907</v>
      </c>
    </row>
    <row r="39" spans="1:4" x14ac:dyDescent="0.25">
      <c r="A39" s="5" t="s">
        <v>104</v>
      </c>
      <c r="B39" s="24">
        <v>0</v>
      </c>
      <c r="C39" s="24">
        <v>-117939.57719578035</v>
      </c>
      <c r="D39" s="40">
        <f t="shared" si="0"/>
        <v>-117939.57719578035</v>
      </c>
    </row>
    <row r="40" spans="1:4" x14ac:dyDescent="0.25">
      <c r="A40" s="5" t="s">
        <v>107</v>
      </c>
      <c r="B40" s="24">
        <v>-1617.5528697851612</v>
      </c>
      <c r="C40" s="24">
        <v>-117939.57719578035</v>
      </c>
      <c r="D40" s="40">
        <f t="shared" si="0"/>
        <v>-119557.13006556551</v>
      </c>
    </row>
    <row r="41" spans="1:4" x14ac:dyDescent="0.25">
      <c r="A41" s="5" t="s">
        <v>126</v>
      </c>
      <c r="B41" s="24">
        <v>-101576.02890961729</v>
      </c>
      <c r="C41" s="24">
        <v>-410096.64222180197</v>
      </c>
      <c r="D41" s="40">
        <f t="shared" si="0"/>
        <v>-511672.67113141925</v>
      </c>
    </row>
    <row r="42" spans="1:4" x14ac:dyDescent="0.25">
      <c r="A42" s="5" t="s">
        <v>194</v>
      </c>
      <c r="B42" s="24">
        <v>-6320.7427566183933</v>
      </c>
      <c r="C42" s="24">
        <v>-0.65371451114872314</v>
      </c>
      <c r="D42" s="40">
        <f t="shared" si="0"/>
        <v>-6321.3964711295421</v>
      </c>
    </row>
    <row r="43" spans="1:4" x14ac:dyDescent="0.25">
      <c r="A43" s="5" t="s">
        <v>108</v>
      </c>
      <c r="B43" s="24">
        <v>-7560.4043385188961</v>
      </c>
      <c r="C43" s="24">
        <v>-117939.57723665163</v>
      </c>
      <c r="D43" s="40">
        <f t="shared" si="0"/>
        <v>-125499.98157517053</v>
      </c>
    </row>
    <row r="44" spans="1:4" x14ac:dyDescent="0.25">
      <c r="A44" s="5" t="s">
        <v>79</v>
      </c>
      <c r="B44" s="24">
        <v>-10979.084858253684</v>
      </c>
      <c r="C44" s="24">
        <v>0</v>
      </c>
      <c r="D44" s="40">
        <f t="shared" si="0"/>
        <v>-10979.084858253684</v>
      </c>
    </row>
    <row r="45" spans="1:4" x14ac:dyDescent="0.25">
      <c r="A45" s="5" t="s">
        <v>89</v>
      </c>
      <c r="B45" s="24">
        <v>0</v>
      </c>
      <c r="C45" s="24">
        <v>-16074.323818126819</v>
      </c>
      <c r="D45" s="40">
        <f t="shared" si="0"/>
        <v>-16074.323818126819</v>
      </c>
    </row>
    <row r="46" spans="1:4" x14ac:dyDescent="0.25">
      <c r="A46" s="5" t="s">
        <v>144</v>
      </c>
      <c r="B46" s="24">
        <v>-25857.975223483852</v>
      </c>
      <c r="C46" s="24">
        <v>-23.04184270958589</v>
      </c>
      <c r="D46" s="40">
        <f t="shared" si="0"/>
        <v>-25881.017066193439</v>
      </c>
    </row>
    <row r="47" spans="1:4" x14ac:dyDescent="0.25">
      <c r="A47" s="5" t="s">
        <v>87</v>
      </c>
      <c r="B47" s="24">
        <v>-6718.7777928485402</v>
      </c>
      <c r="C47" s="24">
        <v>-16180.65002181333</v>
      </c>
      <c r="D47" s="40">
        <f t="shared" si="0"/>
        <v>-22899.427814661871</v>
      </c>
    </row>
    <row r="48" spans="1:4" x14ac:dyDescent="0.25">
      <c r="A48" s="5" t="s">
        <v>90</v>
      </c>
      <c r="B48" s="24">
        <v>-30966.819079671728</v>
      </c>
      <c r="C48" s="24">
        <v>-21921.184748567688</v>
      </c>
      <c r="D48" s="40">
        <f t="shared" si="0"/>
        <v>-52888.003828239416</v>
      </c>
    </row>
    <row r="49" spans="1:4" x14ac:dyDescent="0.25">
      <c r="A49" s="5" t="s">
        <v>9</v>
      </c>
      <c r="B49" s="24">
        <v>-9274.5282308375317</v>
      </c>
      <c r="C49" s="24">
        <v>0</v>
      </c>
      <c r="D49" s="40">
        <f t="shared" si="0"/>
        <v>-9274.5282308375317</v>
      </c>
    </row>
    <row r="50" spans="1:4" x14ac:dyDescent="0.25">
      <c r="A50" s="5" t="s">
        <v>156</v>
      </c>
      <c r="B50" s="24">
        <v>-8168.3046615079684</v>
      </c>
      <c r="C50" s="24">
        <v>-17.993986597600269</v>
      </c>
      <c r="D50" s="40">
        <f t="shared" si="0"/>
        <v>-8186.2986481055686</v>
      </c>
    </row>
    <row r="51" spans="1:4" x14ac:dyDescent="0.25">
      <c r="A51" s="5" t="s">
        <v>4</v>
      </c>
      <c r="B51" s="24">
        <v>0</v>
      </c>
      <c r="C51" s="24">
        <v>-3.0152864236422978</v>
      </c>
      <c r="D51" s="40">
        <f t="shared" si="0"/>
        <v>-3.0152864236422978</v>
      </c>
    </row>
    <row r="52" spans="1:4" x14ac:dyDescent="0.25">
      <c r="A52" s="5" t="s">
        <v>103</v>
      </c>
      <c r="B52" s="24">
        <v>-31977.819998342224</v>
      </c>
      <c r="C52" s="24">
        <v>-80597.492146170858</v>
      </c>
      <c r="D52" s="40">
        <f t="shared" si="0"/>
        <v>-112575.31214451308</v>
      </c>
    </row>
    <row r="53" spans="1:4" x14ac:dyDescent="0.25">
      <c r="A53" s="5" t="s">
        <v>78</v>
      </c>
      <c r="B53" s="24">
        <v>-11071.046682575272</v>
      </c>
      <c r="C53" s="24">
        <v>-8643.8669765620853</v>
      </c>
      <c r="D53" s="40">
        <f t="shared" si="0"/>
        <v>-19714.913659137357</v>
      </c>
    </row>
    <row r="54" spans="1:4" x14ac:dyDescent="0.25">
      <c r="A54" s="5" t="s">
        <v>54</v>
      </c>
      <c r="B54" s="24">
        <v>0</v>
      </c>
      <c r="C54" s="24">
        <v>-2347.1415088532904</v>
      </c>
      <c r="D54" s="40">
        <f t="shared" si="0"/>
        <v>-2347.1415088532904</v>
      </c>
    </row>
    <row r="55" spans="1:4" x14ac:dyDescent="0.25">
      <c r="A55" s="5" t="s">
        <v>51</v>
      </c>
      <c r="B55" s="24">
        <v>-11115.065524478383</v>
      </c>
      <c r="C55" s="24">
        <v>-37501.01299153734</v>
      </c>
      <c r="D55" s="40">
        <f t="shared" si="0"/>
        <v>-48616.078516015725</v>
      </c>
    </row>
    <row r="56" spans="1:4" x14ac:dyDescent="0.25">
      <c r="A56" s="5" t="s">
        <v>53</v>
      </c>
      <c r="B56" s="24">
        <v>-1283.7111491930539</v>
      </c>
      <c r="C56" s="24">
        <v>-2829.6092909844592</v>
      </c>
      <c r="D56" s="40">
        <f t="shared" si="0"/>
        <v>-4113.3204401775129</v>
      </c>
    </row>
    <row r="57" spans="1:4" x14ac:dyDescent="0.25">
      <c r="A57" s="5" t="s">
        <v>125</v>
      </c>
      <c r="B57" s="24">
        <v>-41421.100837833277</v>
      </c>
      <c r="C57" s="24">
        <v>-388375.17511219025</v>
      </c>
      <c r="D57" s="40">
        <f t="shared" si="0"/>
        <v>-429796.27595002356</v>
      </c>
    </row>
    <row r="58" spans="1:4" x14ac:dyDescent="0.25">
      <c r="A58" s="5" t="s">
        <v>412</v>
      </c>
      <c r="B58" s="24">
        <v>-631.32667720000643</v>
      </c>
      <c r="C58" s="24">
        <v>-25306.186888251988</v>
      </c>
      <c r="D58" s="40">
        <f t="shared" si="0"/>
        <v>-25937.513565451995</v>
      </c>
    </row>
    <row r="59" spans="1:4" x14ac:dyDescent="0.25">
      <c r="A59" s="5" t="s">
        <v>413</v>
      </c>
      <c r="B59" s="24">
        <v>-631.32667720000643</v>
      </c>
      <c r="C59" s="24">
        <v>-2861.2661950808579</v>
      </c>
      <c r="D59" s="40">
        <f t="shared" si="0"/>
        <v>-3492.5928722808644</v>
      </c>
    </row>
    <row r="60" spans="1:4" x14ac:dyDescent="0.25">
      <c r="A60" s="5" t="s">
        <v>276</v>
      </c>
      <c r="B60" s="24">
        <v>-631.32667720000643</v>
      </c>
      <c r="C60" s="24">
        <v>-32073.450443936086</v>
      </c>
      <c r="D60" s="40">
        <f t="shared" si="0"/>
        <v>-32704.777121136092</v>
      </c>
    </row>
    <row r="61" spans="1:4" x14ac:dyDescent="0.25">
      <c r="A61" s="5" t="s">
        <v>58</v>
      </c>
      <c r="B61" s="24">
        <v>-99715.988596486495</v>
      </c>
      <c r="C61" s="24">
        <v>-3153.8290884091039</v>
      </c>
      <c r="D61" s="40">
        <f t="shared" si="0"/>
        <v>-102869.81768489559</v>
      </c>
    </row>
    <row r="62" spans="1:4" x14ac:dyDescent="0.25">
      <c r="A62" s="5" t="s">
        <v>18</v>
      </c>
      <c r="B62" s="24">
        <v>-11115.065524478383</v>
      </c>
      <c r="C62" s="24">
        <v>-4687.7899900367693</v>
      </c>
      <c r="D62" s="40">
        <f t="shared" si="0"/>
        <v>-15802.855514515151</v>
      </c>
    </row>
    <row r="63" spans="1:4" x14ac:dyDescent="0.25">
      <c r="A63" s="5" t="s">
        <v>66</v>
      </c>
      <c r="B63" s="24">
        <v>-11115.065524478383</v>
      </c>
      <c r="C63" s="24">
        <v>0</v>
      </c>
      <c r="D63" s="40">
        <f t="shared" si="0"/>
        <v>-11115.065524478383</v>
      </c>
    </row>
    <row r="64" spans="1:4" x14ac:dyDescent="0.25">
      <c r="A64" s="5" t="s">
        <v>92</v>
      </c>
      <c r="B64" s="24">
        <v>-10991.180005164884</v>
      </c>
      <c r="C64" s="24">
        <v>-28593.079369629053</v>
      </c>
      <c r="D64" s="40">
        <f t="shared" si="0"/>
        <v>-39584.259374793939</v>
      </c>
    </row>
    <row r="65" spans="1:4" x14ac:dyDescent="0.25">
      <c r="A65" s="5" t="s">
        <v>14</v>
      </c>
      <c r="B65" s="24">
        <v>-11115.065524478383</v>
      </c>
      <c r="C65" s="24">
        <v>-0.5024254552943006</v>
      </c>
      <c r="D65" s="40">
        <f t="shared" si="0"/>
        <v>-11115.567949933677</v>
      </c>
    </row>
    <row r="66" spans="1:4" x14ac:dyDescent="0.25">
      <c r="A66" s="5" t="s">
        <v>93</v>
      </c>
      <c r="B66" s="24">
        <v>-11115.065524478383</v>
      </c>
      <c r="C66" s="24">
        <v>0</v>
      </c>
      <c r="D66" s="40">
        <f t="shared" si="0"/>
        <v>-11115.065524478383</v>
      </c>
    </row>
    <row r="67" spans="1:4" x14ac:dyDescent="0.25">
      <c r="A67" s="5" t="s">
        <v>49</v>
      </c>
      <c r="B67" s="24">
        <v>-11115.065524478383</v>
      </c>
      <c r="C67" s="24">
        <v>-2584.5524070119109</v>
      </c>
      <c r="D67" s="40">
        <f t="shared" si="0"/>
        <v>-13699.617931490295</v>
      </c>
    </row>
    <row r="68" spans="1:4" x14ac:dyDescent="0.25">
      <c r="A68" s="5" t="s">
        <v>204</v>
      </c>
      <c r="B68" s="24">
        <v>-695.58788172146569</v>
      </c>
      <c r="C68" s="24">
        <v>0</v>
      </c>
      <c r="D68" s="40">
        <f t="shared" si="0"/>
        <v>-695.58788172146569</v>
      </c>
    </row>
    <row r="69" spans="1:4" x14ac:dyDescent="0.25">
      <c r="A69" s="5" t="s">
        <v>80</v>
      </c>
      <c r="B69" s="24">
        <v>-10991.180005164884</v>
      </c>
      <c r="C69" s="24">
        <v>-1769.6451254136223</v>
      </c>
      <c r="D69" s="40">
        <f t="shared" si="0"/>
        <v>-12760.825130578507</v>
      </c>
    </row>
    <row r="70" spans="1:4" x14ac:dyDescent="0.25">
      <c r="A70" s="5" t="s">
        <v>77</v>
      </c>
      <c r="B70" s="24">
        <v>-11115.065524478383</v>
      </c>
      <c r="C70" s="24">
        <v>-17653.814644886104</v>
      </c>
      <c r="D70" s="40">
        <f t="shared" si="0"/>
        <v>-28768.880169364485</v>
      </c>
    </row>
    <row r="71" spans="1:4" x14ac:dyDescent="0.25">
      <c r="A71" s="5" t="s">
        <v>20</v>
      </c>
      <c r="B71" s="24">
        <v>0</v>
      </c>
      <c r="C71" s="24">
        <v>-665.83075417314842</v>
      </c>
      <c r="D71" s="40">
        <f t="shared" si="0"/>
        <v>-665.83075417314842</v>
      </c>
    </row>
    <row r="72" spans="1:4" x14ac:dyDescent="0.25">
      <c r="A72" s="5" t="s">
        <v>21</v>
      </c>
      <c r="B72" s="24">
        <v>0</v>
      </c>
      <c r="C72" s="24">
        <v>-665.83075417314842</v>
      </c>
      <c r="D72" s="40">
        <f t="shared" si="0"/>
        <v>-665.83075417314842</v>
      </c>
    </row>
    <row r="73" spans="1:4" x14ac:dyDescent="0.25">
      <c r="A73" s="5" t="s">
        <v>22</v>
      </c>
      <c r="B73" s="24">
        <v>0</v>
      </c>
      <c r="C73" s="24">
        <v>-665.83075417314842</v>
      </c>
      <c r="D73" s="40">
        <f t="shared" si="0"/>
        <v>-665.83075417314842</v>
      </c>
    </row>
    <row r="74" spans="1:4" x14ac:dyDescent="0.25">
      <c r="A74" s="5" t="s">
        <v>23</v>
      </c>
      <c r="B74" s="24">
        <v>0</v>
      </c>
      <c r="C74" s="24">
        <v>-665.83075417314842</v>
      </c>
      <c r="D74" s="40">
        <f t="shared" si="0"/>
        <v>-665.83075417314842</v>
      </c>
    </row>
    <row r="75" spans="1:4" x14ac:dyDescent="0.25">
      <c r="A75" s="5" t="s">
        <v>25</v>
      </c>
      <c r="B75" s="24">
        <v>0</v>
      </c>
      <c r="C75" s="24">
        <v>-665.83075417314842</v>
      </c>
      <c r="D75" s="40">
        <f t="shared" ref="D75:D138" si="1">SUM(B75,C75)</f>
        <v>-665.83075417314842</v>
      </c>
    </row>
    <row r="76" spans="1:4" x14ac:dyDescent="0.25">
      <c r="A76" s="5" t="s">
        <v>27</v>
      </c>
      <c r="B76" s="24">
        <v>0</v>
      </c>
      <c r="C76" s="24">
        <v>-665.83075417314842</v>
      </c>
      <c r="D76" s="40">
        <f t="shared" si="1"/>
        <v>-665.83075417314842</v>
      </c>
    </row>
    <row r="77" spans="1:4" x14ac:dyDescent="0.25">
      <c r="A77" s="5" t="s">
        <v>28</v>
      </c>
      <c r="B77" s="24">
        <v>0</v>
      </c>
      <c r="C77" s="24">
        <v>-665.83075417314842</v>
      </c>
      <c r="D77" s="40">
        <f t="shared" si="1"/>
        <v>-665.83075417314842</v>
      </c>
    </row>
    <row r="78" spans="1:4" x14ac:dyDescent="0.25">
      <c r="A78" s="5" t="s">
        <v>29</v>
      </c>
      <c r="B78" s="24">
        <v>0</v>
      </c>
      <c r="C78" s="24">
        <v>-665.83075417314842</v>
      </c>
      <c r="D78" s="40">
        <f t="shared" si="1"/>
        <v>-665.83075417314842</v>
      </c>
    </row>
    <row r="79" spans="1:4" x14ac:dyDescent="0.25">
      <c r="A79" s="5" t="s">
        <v>30</v>
      </c>
      <c r="B79" s="24">
        <v>0</v>
      </c>
      <c r="C79" s="24">
        <v>-665.83075417314842</v>
      </c>
      <c r="D79" s="40">
        <f t="shared" si="1"/>
        <v>-665.83075417314842</v>
      </c>
    </row>
    <row r="80" spans="1:4" x14ac:dyDescent="0.25">
      <c r="A80" s="5" t="s">
        <v>34</v>
      </c>
      <c r="B80" s="24">
        <v>0</v>
      </c>
      <c r="C80" s="24">
        <v>-665.83075417314842</v>
      </c>
      <c r="D80" s="40">
        <f t="shared" si="1"/>
        <v>-665.83075417314842</v>
      </c>
    </row>
    <row r="81" spans="1:4" x14ac:dyDescent="0.25">
      <c r="A81" s="5" t="s">
        <v>38</v>
      </c>
      <c r="B81" s="24">
        <v>0</v>
      </c>
      <c r="C81" s="24">
        <v>-665.83075417314842</v>
      </c>
      <c r="D81" s="40">
        <f t="shared" si="1"/>
        <v>-665.83075417314842</v>
      </c>
    </row>
    <row r="82" spans="1:4" x14ac:dyDescent="0.25">
      <c r="A82" s="5" t="s">
        <v>39</v>
      </c>
      <c r="B82" s="24">
        <v>0</v>
      </c>
      <c r="C82" s="24">
        <v>-665.83075417314842</v>
      </c>
      <c r="D82" s="40">
        <f t="shared" si="1"/>
        <v>-665.83075417314842</v>
      </c>
    </row>
    <row r="83" spans="1:4" x14ac:dyDescent="0.25">
      <c r="A83" s="5" t="s">
        <v>40</v>
      </c>
      <c r="B83" s="24">
        <v>0</v>
      </c>
      <c r="C83" s="24">
        <v>-665.83075417314842</v>
      </c>
      <c r="D83" s="40">
        <f t="shared" si="1"/>
        <v>-665.83075417314842</v>
      </c>
    </row>
    <row r="84" spans="1:4" x14ac:dyDescent="0.25">
      <c r="A84" s="5" t="s">
        <v>42</v>
      </c>
      <c r="B84" s="24">
        <v>0</v>
      </c>
      <c r="C84" s="24">
        <v>-665.83075417314842</v>
      </c>
      <c r="D84" s="40">
        <f t="shared" si="1"/>
        <v>-665.83075417314842</v>
      </c>
    </row>
    <row r="85" spans="1:4" x14ac:dyDescent="0.25">
      <c r="A85" s="5" t="s">
        <v>43</v>
      </c>
      <c r="B85" s="24">
        <v>0</v>
      </c>
      <c r="C85" s="24">
        <v>-665.83075417314842</v>
      </c>
      <c r="D85" s="40">
        <f t="shared" si="1"/>
        <v>-665.83075417314842</v>
      </c>
    </row>
    <row r="86" spans="1:4" x14ac:dyDescent="0.25">
      <c r="A86" s="5" t="s">
        <v>44</v>
      </c>
      <c r="B86" s="24">
        <v>0</v>
      </c>
      <c r="C86" s="24">
        <v>-665.83075417314842</v>
      </c>
      <c r="D86" s="40">
        <f t="shared" si="1"/>
        <v>-665.83075417314842</v>
      </c>
    </row>
    <row r="87" spans="1:4" x14ac:dyDescent="0.25">
      <c r="A87" s="5" t="s">
        <v>46</v>
      </c>
      <c r="B87" s="24">
        <v>0</v>
      </c>
      <c r="C87" s="24">
        <v>-665.83075417314842</v>
      </c>
      <c r="D87" s="40">
        <f t="shared" si="1"/>
        <v>-665.83075417314842</v>
      </c>
    </row>
    <row r="88" spans="1:4" x14ac:dyDescent="0.25">
      <c r="A88" s="5" t="s">
        <v>7</v>
      </c>
      <c r="B88" s="24">
        <v>-13038.993429638758</v>
      </c>
      <c r="C88" s="24">
        <v>-8.7885577772592143</v>
      </c>
      <c r="D88" s="40">
        <f t="shared" si="1"/>
        <v>-13047.781987416018</v>
      </c>
    </row>
    <row r="89" spans="1:4" x14ac:dyDescent="0.25">
      <c r="A89" s="5" t="s">
        <v>11</v>
      </c>
      <c r="B89" s="24">
        <v>-10909.197176826399</v>
      </c>
      <c r="C89" s="24">
        <v>-28.026314781924157</v>
      </c>
      <c r="D89" s="40">
        <f t="shared" si="1"/>
        <v>-10937.223491608323</v>
      </c>
    </row>
    <row r="90" spans="1:4" x14ac:dyDescent="0.25">
      <c r="A90" s="5" t="s">
        <v>16</v>
      </c>
      <c r="B90" s="24">
        <v>-10909.197176826399</v>
      </c>
      <c r="C90" s="24">
        <v>-661.51481021725067</v>
      </c>
      <c r="D90" s="40">
        <f t="shared" si="1"/>
        <v>-11570.711987043651</v>
      </c>
    </row>
    <row r="91" spans="1:4" x14ac:dyDescent="0.25">
      <c r="A91" s="5" t="s">
        <v>56</v>
      </c>
      <c r="B91" s="24">
        <v>-11739.100068453075</v>
      </c>
      <c r="C91" s="24">
        <v>0</v>
      </c>
      <c r="D91" s="40">
        <f t="shared" si="1"/>
        <v>-11739.100068453075</v>
      </c>
    </row>
    <row r="92" spans="1:4" x14ac:dyDescent="0.25">
      <c r="A92" s="5" t="s">
        <v>119</v>
      </c>
      <c r="B92" s="24">
        <v>-14327.572942264602</v>
      </c>
      <c r="C92" s="24">
        <v>-40250.084641008369</v>
      </c>
      <c r="D92" s="40">
        <f t="shared" si="1"/>
        <v>-54577.657583272972</v>
      </c>
    </row>
    <row r="93" spans="1:4" x14ac:dyDescent="0.25">
      <c r="A93" s="5" t="s">
        <v>70</v>
      </c>
      <c r="B93" s="24">
        <v>0</v>
      </c>
      <c r="C93" s="24">
        <v>0</v>
      </c>
      <c r="D93" s="40">
        <f t="shared" si="1"/>
        <v>0</v>
      </c>
    </row>
    <row r="94" spans="1:4" x14ac:dyDescent="0.25">
      <c r="A94" s="5" t="s">
        <v>55</v>
      </c>
      <c r="B94" s="24">
        <v>-10909.197176826399</v>
      </c>
      <c r="C94" s="24">
        <v>0</v>
      </c>
      <c r="D94" s="40">
        <f t="shared" si="1"/>
        <v>-10909.197176826399</v>
      </c>
    </row>
    <row r="95" spans="1:4" x14ac:dyDescent="0.25">
      <c r="A95" s="5" t="s">
        <v>122</v>
      </c>
      <c r="B95" s="24">
        <v>-11714.832770801173</v>
      </c>
      <c r="C95" s="24">
        <v>-81886.232011889268</v>
      </c>
      <c r="D95" s="40">
        <f t="shared" si="1"/>
        <v>-93601.064782690446</v>
      </c>
    </row>
    <row r="96" spans="1:4" x14ac:dyDescent="0.25">
      <c r="A96" s="5" t="s">
        <v>61</v>
      </c>
      <c r="B96" s="24">
        <v>0</v>
      </c>
      <c r="C96" s="24">
        <v>0</v>
      </c>
      <c r="D96" s="40">
        <f t="shared" si="1"/>
        <v>0</v>
      </c>
    </row>
    <row r="97" spans="1:4" x14ac:dyDescent="0.25">
      <c r="A97" s="5" t="s">
        <v>52</v>
      </c>
      <c r="B97" s="24">
        <v>-10909.197176826399</v>
      </c>
      <c r="C97" s="24">
        <v>0</v>
      </c>
      <c r="D97" s="40">
        <f t="shared" si="1"/>
        <v>-10909.197176826399</v>
      </c>
    </row>
    <row r="98" spans="1:4" x14ac:dyDescent="0.25">
      <c r="A98" s="5" t="s">
        <v>120</v>
      </c>
      <c r="B98" s="24">
        <v>0</v>
      </c>
      <c r="C98" s="24">
        <v>-39807.466813240448</v>
      </c>
      <c r="D98" s="40">
        <f t="shared" si="1"/>
        <v>-39807.466813240448</v>
      </c>
    </row>
    <row r="99" spans="1:4" x14ac:dyDescent="0.25">
      <c r="A99" s="5" t="s">
        <v>205</v>
      </c>
      <c r="B99" s="24">
        <v>-871.70103611614525</v>
      </c>
      <c r="C99" s="24">
        <v>-77252.418895016846</v>
      </c>
      <c r="D99" s="40">
        <f t="shared" si="1"/>
        <v>-78124.119931132998</v>
      </c>
    </row>
    <row r="100" spans="1:4" x14ac:dyDescent="0.25">
      <c r="A100" s="5" t="s">
        <v>268</v>
      </c>
      <c r="B100" s="24">
        <v>-567.95459238071294</v>
      </c>
      <c r="C100" s="24">
        <v>-119.68911537979646</v>
      </c>
      <c r="D100" s="40">
        <f t="shared" si="1"/>
        <v>-687.64370776050941</v>
      </c>
    </row>
    <row r="101" spans="1:4" x14ac:dyDescent="0.25">
      <c r="A101" s="5" t="s">
        <v>138</v>
      </c>
      <c r="B101" s="24">
        <v>-45589.727495083083</v>
      </c>
      <c r="C101" s="24">
        <v>-802203.86482942116</v>
      </c>
      <c r="D101" s="40">
        <f t="shared" si="1"/>
        <v>-847793.59232450428</v>
      </c>
    </row>
    <row r="102" spans="1:4" x14ac:dyDescent="0.25">
      <c r="A102" s="5" t="s">
        <v>322</v>
      </c>
      <c r="B102" s="24">
        <v>0</v>
      </c>
      <c r="C102" s="24">
        <v>-12376.5154656546</v>
      </c>
      <c r="D102" s="40">
        <f t="shared" si="1"/>
        <v>-12376.5154656546</v>
      </c>
    </row>
    <row r="103" spans="1:4" x14ac:dyDescent="0.25">
      <c r="A103" s="5" t="s">
        <v>97</v>
      </c>
      <c r="B103" s="24">
        <v>-631.32667720000643</v>
      </c>
      <c r="C103" s="24">
        <v>-170461.28030123629</v>
      </c>
      <c r="D103" s="40">
        <f t="shared" si="1"/>
        <v>-171092.60697843629</v>
      </c>
    </row>
    <row r="104" spans="1:4" x14ac:dyDescent="0.25">
      <c r="A104" s="5" t="s">
        <v>74</v>
      </c>
      <c r="B104" s="24">
        <v>-4927.6083414905434</v>
      </c>
      <c r="C104" s="24">
        <v>-2581.8938864944739</v>
      </c>
      <c r="D104" s="40">
        <f t="shared" si="1"/>
        <v>-7509.5022279850173</v>
      </c>
    </row>
    <row r="105" spans="1:4" x14ac:dyDescent="0.25">
      <c r="A105" s="5" t="s">
        <v>324</v>
      </c>
      <c r="B105" s="24">
        <v>-631.32667720000643</v>
      </c>
      <c r="C105" s="24">
        <v>-101368.97301719508</v>
      </c>
      <c r="D105" s="40">
        <f t="shared" si="1"/>
        <v>-102000.29969439509</v>
      </c>
    </row>
    <row r="106" spans="1:4" x14ac:dyDescent="0.25">
      <c r="A106" s="5" t="s">
        <v>75</v>
      </c>
      <c r="B106" s="24">
        <v>-1271.0685537300399</v>
      </c>
      <c r="C106" s="24">
        <v>-291921.19776574458</v>
      </c>
      <c r="D106" s="40">
        <f t="shared" si="1"/>
        <v>-293192.26631947461</v>
      </c>
    </row>
    <row r="107" spans="1:4" x14ac:dyDescent="0.25">
      <c r="A107" s="5" t="s">
        <v>479</v>
      </c>
      <c r="B107" s="24">
        <v>-704.23066713495962</v>
      </c>
      <c r="C107" s="24">
        <v>-9177.8012288319933</v>
      </c>
      <c r="D107" s="40">
        <f t="shared" si="1"/>
        <v>-9882.031895966953</v>
      </c>
    </row>
    <row r="108" spans="1:4" x14ac:dyDescent="0.25">
      <c r="A108" s="5" t="s">
        <v>325</v>
      </c>
      <c r="B108" s="24">
        <v>-631.32667720000643</v>
      </c>
      <c r="C108" s="24">
        <v>-118327.3332617656</v>
      </c>
      <c r="D108" s="40">
        <f t="shared" si="1"/>
        <v>-118958.6599389656</v>
      </c>
    </row>
    <row r="109" spans="1:4" x14ac:dyDescent="0.25">
      <c r="A109" s="5" t="s">
        <v>127</v>
      </c>
      <c r="B109" s="24">
        <v>-11115.065524478383</v>
      </c>
      <c r="C109" s="24">
        <v>-216333.13145458928</v>
      </c>
      <c r="D109" s="40">
        <f t="shared" si="1"/>
        <v>-227448.19697906767</v>
      </c>
    </row>
    <row r="110" spans="1:4" x14ac:dyDescent="0.25">
      <c r="A110" s="5" t="s">
        <v>121</v>
      </c>
      <c r="B110" s="24">
        <v>-11115.065524478383</v>
      </c>
      <c r="C110" s="24">
        <v>-141846.68345501935</v>
      </c>
      <c r="D110" s="40">
        <f t="shared" si="1"/>
        <v>-152961.74897949773</v>
      </c>
    </row>
    <row r="111" spans="1:4" x14ac:dyDescent="0.25">
      <c r="A111" s="5" t="s">
        <v>495</v>
      </c>
      <c r="B111" s="24">
        <v>0</v>
      </c>
      <c r="C111" s="24">
        <v>-243645.53914901943</v>
      </c>
      <c r="D111" s="40">
        <f t="shared" si="1"/>
        <v>-243645.53914901943</v>
      </c>
    </row>
    <row r="112" spans="1:4" x14ac:dyDescent="0.25">
      <c r="A112" s="5" t="s">
        <v>110</v>
      </c>
      <c r="B112" s="24">
        <v>0</v>
      </c>
      <c r="C112" s="24">
        <v>-127789.72552442842</v>
      </c>
      <c r="D112" s="40">
        <f t="shared" si="1"/>
        <v>-127789.72552442842</v>
      </c>
    </row>
    <row r="113" spans="1:4" x14ac:dyDescent="0.25">
      <c r="A113" s="5" t="s">
        <v>86</v>
      </c>
      <c r="B113" s="24">
        <v>-11115.065524478383</v>
      </c>
      <c r="C113" s="24">
        <v>-74153.4772717124</v>
      </c>
      <c r="D113" s="40">
        <f t="shared" si="1"/>
        <v>-85268.542796190784</v>
      </c>
    </row>
    <row r="114" spans="1:4" x14ac:dyDescent="0.25">
      <c r="A114" s="5" t="s">
        <v>137</v>
      </c>
      <c r="B114" s="24">
        <v>-30966.819079671728</v>
      </c>
      <c r="C114" s="24">
        <v>-1780932.6774448182</v>
      </c>
      <c r="D114" s="40">
        <f t="shared" si="1"/>
        <v>-1811899.49652449</v>
      </c>
    </row>
    <row r="115" spans="1:4" x14ac:dyDescent="0.25">
      <c r="A115" s="5" t="s">
        <v>111</v>
      </c>
      <c r="B115" s="24">
        <v>0</v>
      </c>
      <c r="C115" s="24">
        <v>-127789.72552442842</v>
      </c>
      <c r="D115" s="40">
        <f t="shared" si="1"/>
        <v>-127789.72552442842</v>
      </c>
    </row>
    <row r="116" spans="1:4" x14ac:dyDescent="0.25">
      <c r="A116" s="5" t="s">
        <v>135</v>
      </c>
      <c r="B116" s="24">
        <v>-631.32667720000643</v>
      </c>
      <c r="C116" s="24">
        <v>-585444.92011112173</v>
      </c>
      <c r="D116" s="40">
        <f t="shared" si="1"/>
        <v>-586076.24678832176</v>
      </c>
    </row>
    <row r="117" spans="1:4" x14ac:dyDescent="0.25">
      <c r="A117" s="5" t="s">
        <v>112</v>
      </c>
      <c r="B117" s="24">
        <v>-631.32667720000643</v>
      </c>
      <c r="C117" s="24">
        <v>-345311.28664882219</v>
      </c>
      <c r="D117" s="40">
        <f t="shared" si="1"/>
        <v>-345942.61332602223</v>
      </c>
    </row>
    <row r="118" spans="1:4" x14ac:dyDescent="0.25">
      <c r="A118" s="5" t="s">
        <v>50</v>
      </c>
      <c r="B118" s="24">
        <v>-11115.065524478383</v>
      </c>
      <c r="C118" s="24">
        <v>-338.14146069912914</v>
      </c>
      <c r="D118" s="40">
        <f t="shared" si="1"/>
        <v>-11453.206985177512</v>
      </c>
    </row>
    <row r="119" spans="1:4" x14ac:dyDescent="0.25">
      <c r="A119" s="5" t="s">
        <v>136</v>
      </c>
      <c r="B119" s="24">
        <v>0</v>
      </c>
      <c r="C119" s="24">
        <v>-583434.7115084125</v>
      </c>
      <c r="D119" s="40">
        <f t="shared" si="1"/>
        <v>-583434.7115084125</v>
      </c>
    </row>
    <row r="120" spans="1:4" x14ac:dyDescent="0.25">
      <c r="A120" s="5" t="s">
        <v>69</v>
      </c>
      <c r="B120" s="24">
        <v>-11059.792803761222</v>
      </c>
      <c r="C120" s="24">
        <v>-2051.8274820259326</v>
      </c>
      <c r="D120" s="40">
        <f t="shared" si="1"/>
        <v>-13111.620285787154</v>
      </c>
    </row>
    <row r="121" spans="1:4" x14ac:dyDescent="0.25">
      <c r="A121" s="5" t="s">
        <v>102</v>
      </c>
      <c r="B121" s="24">
        <v>-631.32667720000643</v>
      </c>
      <c r="C121" s="24">
        <v>-66882.14712412715</v>
      </c>
      <c r="D121" s="40">
        <f t="shared" si="1"/>
        <v>-67513.473801327156</v>
      </c>
    </row>
    <row r="122" spans="1:4" x14ac:dyDescent="0.25">
      <c r="A122" s="5" t="s">
        <v>85</v>
      </c>
      <c r="B122" s="24">
        <v>-11020.880595869115</v>
      </c>
      <c r="C122" s="24">
        <v>-4854.2386002553876</v>
      </c>
      <c r="D122" s="40">
        <f t="shared" si="1"/>
        <v>-15875.119196124502</v>
      </c>
    </row>
    <row r="123" spans="1:4" x14ac:dyDescent="0.25">
      <c r="A123" s="5" t="s">
        <v>368</v>
      </c>
      <c r="B123" s="24">
        <v>0</v>
      </c>
      <c r="C123" s="24">
        <v>-36436.371463857322</v>
      </c>
      <c r="D123" s="40">
        <f t="shared" si="1"/>
        <v>-36436.371463857322</v>
      </c>
    </row>
    <row r="124" spans="1:4" x14ac:dyDescent="0.25">
      <c r="A124" s="5" t="s">
        <v>59</v>
      </c>
      <c r="B124" s="24">
        <v>-10952.267797272776</v>
      </c>
      <c r="C124" s="24">
        <v>-672.12050000516444</v>
      </c>
      <c r="D124" s="40">
        <f t="shared" si="1"/>
        <v>-11624.388297277941</v>
      </c>
    </row>
    <row r="125" spans="1:4" x14ac:dyDescent="0.25">
      <c r="A125" s="5" t="s">
        <v>131</v>
      </c>
      <c r="B125" s="24">
        <v>-95212.029740784157</v>
      </c>
      <c r="C125" s="24">
        <v>-511158.91853001917</v>
      </c>
      <c r="D125" s="40">
        <f t="shared" si="1"/>
        <v>-606370.94827080332</v>
      </c>
    </row>
    <row r="126" spans="1:4" x14ac:dyDescent="0.25">
      <c r="A126" s="5" t="s">
        <v>496</v>
      </c>
      <c r="B126" s="24">
        <v>0</v>
      </c>
      <c r="C126" s="24">
        <v>-75623.146396743599</v>
      </c>
      <c r="D126" s="40">
        <f t="shared" si="1"/>
        <v>-75623.146396743599</v>
      </c>
    </row>
    <row r="127" spans="1:4" x14ac:dyDescent="0.25">
      <c r="A127" s="5" t="s">
        <v>113</v>
      </c>
      <c r="B127" s="24">
        <v>0</v>
      </c>
      <c r="C127" s="24">
        <v>-127789.72552442842</v>
      </c>
      <c r="D127" s="40">
        <f t="shared" si="1"/>
        <v>-127789.72552442842</v>
      </c>
    </row>
    <row r="128" spans="1:4" x14ac:dyDescent="0.25">
      <c r="A128" s="5" t="s">
        <v>329</v>
      </c>
      <c r="B128" s="24">
        <v>-631.32667720000643</v>
      </c>
      <c r="C128" s="24">
        <v>-100830.86186232477</v>
      </c>
      <c r="D128" s="40">
        <f t="shared" si="1"/>
        <v>-101462.18853952478</v>
      </c>
    </row>
    <row r="129" spans="1:4" x14ac:dyDescent="0.25">
      <c r="A129" s="5" t="s">
        <v>565</v>
      </c>
      <c r="B129" s="24">
        <v>0</v>
      </c>
      <c r="C129" s="24">
        <v>0</v>
      </c>
      <c r="D129" s="40">
        <f t="shared" si="1"/>
        <v>0</v>
      </c>
    </row>
    <row r="130" spans="1:4" x14ac:dyDescent="0.25">
      <c r="A130" s="5" t="s">
        <v>2</v>
      </c>
      <c r="B130" s="24">
        <v>-2015.0239327128829</v>
      </c>
      <c r="C130" s="24">
        <v>-162430.35943267966</v>
      </c>
      <c r="D130" s="40">
        <f t="shared" si="1"/>
        <v>-164445.38336539254</v>
      </c>
    </row>
    <row r="131" spans="1:4" x14ac:dyDescent="0.25">
      <c r="A131" s="5" t="s">
        <v>95</v>
      </c>
      <c r="B131" s="24">
        <v>-11020.880595869115</v>
      </c>
      <c r="C131" s="24">
        <v>0</v>
      </c>
      <c r="D131" s="40">
        <f t="shared" si="1"/>
        <v>-11020.880595869115</v>
      </c>
    </row>
    <row r="132" spans="1:4" x14ac:dyDescent="0.25">
      <c r="A132" s="5" t="s">
        <v>163</v>
      </c>
      <c r="B132" s="24">
        <v>-95212.029740784157</v>
      </c>
      <c r="C132" s="24">
        <v>-72.779796996086077</v>
      </c>
      <c r="D132" s="40">
        <f t="shared" si="1"/>
        <v>-95284.809537780238</v>
      </c>
    </row>
    <row r="133" spans="1:4" x14ac:dyDescent="0.25">
      <c r="A133" s="5" t="s">
        <v>62</v>
      </c>
      <c r="B133" s="24">
        <v>-631.32667720000643</v>
      </c>
      <c r="C133" s="24">
        <v>-5283.3508542373393</v>
      </c>
      <c r="D133" s="40">
        <f t="shared" si="1"/>
        <v>-5914.6775314373454</v>
      </c>
    </row>
    <row r="134" spans="1:4" x14ac:dyDescent="0.25">
      <c r="A134" s="5" t="s">
        <v>151</v>
      </c>
      <c r="B134" s="24">
        <v>-37983.410069095997</v>
      </c>
      <c r="C134" s="24">
        <v>-0.24188709084799598</v>
      </c>
      <c r="D134" s="40">
        <f t="shared" si="1"/>
        <v>-37983.651956186848</v>
      </c>
    </row>
    <row r="135" spans="1:4" x14ac:dyDescent="0.25">
      <c r="A135" s="5" t="s">
        <v>101</v>
      </c>
      <c r="B135" s="24">
        <v>-101576.02890961729</v>
      </c>
      <c r="C135" s="24">
        <v>-73761.220635873644</v>
      </c>
      <c r="D135" s="40">
        <f t="shared" si="1"/>
        <v>-175337.24954549095</v>
      </c>
    </row>
    <row r="136" spans="1:4" x14ac:dyDescent="0.25">
      <c r="A136" s="5" t="s">
        <v>68</v>
      </c>
      <c r="B136" s="24">
        <v>-10909.197176826399</v>
      </c>
      <c r="C136" s="24">
        <v>-3527.0214770994685</v>
      </c>
      <c r="D136" s="40">
        <f t="shared" si="1"/>
        <v>-14436.218653925867</v>
      </c>
    </row>
    <row r="137" spans="1:4" x14ac:dyDescent="0.25">
      <c r="A137" s="5" t="s">
        <v>91</v>
      </c>
      <c r="B137" s="24">
        <v>-99715.988596486495</v>
      </c>
      <c r="C137" s="24">
        <v>-17412.243764252893</v>
      </c>
      <c r="D137" s="40">
        <f t="shared" si="1"/>
        <v>-117128.23236073939</v>
      </c>
    </row>
    <row r="138" spans="1:4" x14ac:dyDescent="0.25">
      <c r="A138" s="5" t="s">
        <v>10</v>
      </c>
      <c r="B138" s="24">
        <v>-12419.467197074226</v>
      </c>
      <c r="C138" s="24">
        <v>-317.4063519362436</v>
      </c>
      <c r="D138" s="40">
        <f t="shared" si="1"/>
        <v>-12736.87354901047</v>
      </c>
    </row>
    <row r="139" spans="1:4" x14ac:dyDescent="0.25">
      <c r="A139" s="5" t="s">
        <v>392</v>
      </c>
      <c r="B139" s="24">
        <v>0</v>
      </c>
      <c r="C139" s="24">
        <v>0</v>
      </c>
      <c r="D139" s="40">
        <f t="shared" ref="D139:D202" si="2">SUM(B139,C139)</f>
        <v>0</v>
      </c>
    </row>
    <row r="140" spans="1:4" x14ac:dyDescent="0.25">
      <c r="A140" s="5" t="s">
        <v>206</v>
      </c>
      <c r="B140" s="24">
        <v>-871.70103611614525</v>
      </c>
      <c r="C140" s="24">
        <v>0</v>
      </c>
      <c r="D140" s="40">
        <f t="shared" si="2"/>
        <v>-871.70103611614525</v>
      </c>
    </row>
    <row r="141" spans="1:4" x14ac:dyDescent="0.25">
      <c r="A141" s="5" t="s">
        <v>393</v>
      </c>
      <c r="B141" s="24">
        <v>0</v>
      </c>
      <c r="C141" s="24">
        <v>0</v>
      </c>
      <c r="D141" s="40">
        <f t="shared" si="2"/>
        <v>0</v>
      </c>
    </row>
    <row r="142" spans="1:4" x14ac:dyDescent="0.25">
      <c r="A142" s="5" t="s">
        <v>394</v>
      </c>
      <c r="B142" s="24">
        <v>0</v>
      </c>
      <c r="C142" s="24">
        <v>0</v>
      </c>
      <c r="D142" s="40">
        <f t="shared" si="2"/>
        <v>0</v>
      </c>
    </row>
    <row r="143" spans="1:4" x14ac:dyDescent="0.25">
      <c r="A143" s="5" t="s">
        <v>207</v>
      </c>
      <c r="B143" s="24">
        <v>-22471.971377969021</v>
      </c>
      <c r="C143" s="24">
        <v>-344.66026441466283</v>
      </c>
      <c r="D143" s="40">
        <f t="shared" si="2"/>
        <v>-22816.631642383683</v>
      </c>
    </row>
    <row r="144" spans="1:4" x14ac:dyDescent="0.25">
      <c r="A144" s="5" t="s">
        <v>395</v>
      </c>
      <c r="B144" s="24">
        <v>0</v>
      </c>
      <c r="C144" s="24">
        <v>0</v>
      </c>
      <c r="D144" s="40">
        <f t="shared" si="2"/>
        <v>0</v>
      </c>
    </row>
    <row r="145" spans="1:4" x14ac:dyDescent="0.25">
      <c r="A145" s="5" t="s">
        <v>123</v>
      </c>
      <c r="B145" s="24">
        <v>0</v>
      </c>
      <c r="C145" s="24">
        <v>0</v>
      </c>
      <c r="D145" s="40">
        <f t="shared" si="2"/>
        <v>0</v>
      </c>
    </row>
    <row r="146" spans="1:4" x14ac:dyDescent="0.25">
      <c r="A146" s="5" t="s">
        <v>396</v>
      </c>
      <c r="B146" s="24">
        <v>0</v>
      </c>
      <c r="C146" s="24">
        <v>0</v>
      </c>
      <c r="D146" s="40">
        <f t="shared" si="2"/>
        <v>0</v>
      </c>
    </row>
    <row r="147" spans="1:4" x14ac:dyDescent="0.25">
      <c r="A147" s="5" t="s">
        <v>208</v>
      </c>
      <c r="B147" s="24">
        <v>-871.70103611614525</v>
      </c>
      <c r="C147" s="24">
        <v>-7.743677341466082E-3</v>
      </c>
      <c r="D147" s="40">
        <f t="shared" si="2"/>
        <v>-871.70877979348666</v>
      </c>
    </row>
    <row r="148" spans="1:4" x14ac:dyDescent="0.25">
      <c r="A148" s="5" t="s">
        <v>397</v>
      </c>
      <c r="B148" s="24">
        <v>-478.12454808139574</v>
      </c>
      <c r="C148" s="24">
        <v>0</v>
      </c>
      <c r="D148" s="40">
        <f t="shared" si="2"/>
        <v>-478.12454808139574</v>
      </c>
    </row>
    <row r="149" spans="1:4" x14ac:dyDescent="0.25">
      <c r="A149" s="5" t="s">
        <v>269</v>
      </c>
      <c r="B149" s="24">
        <v>0</v>
      </c>
      <c r="C149" s="24">
        <v>0</v>
      </c>
      <c r="D149" s="40">
        <f t="shared" si="2"/>
        <v>0</v>
      </c>
    </row>
    <row r="150" spans="1:4" x14ac:dyDescent="0.25">
      <c r="A150" s="5" t="s">
        <v>124</v>
      </c>
      <c r="B150" s="24">
        <v>-3663.5687471430792</v>
      </c>
      <c r="C150" s="24">
        <v>-296947.21201270993</v>
      </c>
      <c r="D150" s="40">
        <f t="shared" si="2"/>
        <v>-300610.78075985302</v>
      </c>
    </row>
    <row r="151" spans="1:4" x14ac:dyDescent="0.25">
      <c r="A151" s="5" t="s">
        <v>398</v>
      </c>
      <c r="B151" s="24">
        <v>0</v>
      </c>
      <c r="C151" s="24">
        <v>0</v>
      </c>
      <c r="D151" s="40">
        <f t="shared" si="2"/>
        <v>0</v>
      </c>
    </row>
    <row r="152" spans="1:4" x14ac:dyDescent="0.25">
      <c r="A152" s="5" t="s">
        <v>132</v>
      </c>
      <c r="B152" s="24">
        <v>0</v>
      </c>
      <c r="C152" s="24">
        <v>0</v>
      </c>
      <c r="D152" s="40">
        <f t="shared" si="2"/>
        <v>0</v>
      </c>
    </row>
    <row r="153" spans="1:4" x14ac:dyDescent="0.25">
      <c r="A153" s="5" t="s">
        <v>399</v>
      </c>
      <c r="B153" s="24">
        <v>0</v>
      </c>
      <c r="C153" s="24">
        <v>0</v>
      </c>
      <c r="D153" s="40">
        <f t="shared" si="2"/>
        <v>0</v>
      </c>
    </row>
    <row r="154" spans="1:4" x14ac:dyDescent="0.25">
      <c r="A154" s="5" t="s">
        <v>400</v>
      </c>
      <c r="B154" s="24">
        <v>0</v>
      </c>
      <c r="C154" s="24">
        <v>0</v>
      </c>
      <c r="D154" s="40">
        <f t="shared" si="2"/>
        <v>0</v>
      </c>
    </row>
    <row r="155" spans="1:4" x14ac:dyDescent="0.25">
      <c r="A155" s="5" t="s">
        <v>401</v>
      </c>
      <c r="B155" s="24">
        <v>0</v>
      </c>
      <c r="C155" s="24">
        <v>0</v>
      </c>
      <c r="D155" s="40">
        <f t="shared" si="2"/>
        <v>0</v>
      </c>
    </row>
    <row r="156" spans="1:4" x14ac:dyDescent="0.25">
      <c r="A156" s="5" t="s">
        <v>209</v>
      </c>
      <c r="B156" s="24">
        <v>0</v>
      </c>
      <c r="C156" s="24">
        <v>0</v>
      </c>
      <c r="D156" s="40">
        <f t="shared" si="2"/>
        <v>0</v>
      </c>
    </row>
    <row r="157" spans="1:4" x14ac:dyDescent="0.25">
      <c r="A157" s="5" t="s">
        <v>261</v>
      </c>
      <c r="B157" s="24">
        <v>-871.70103611614525</v>
      </c>
      <c r="C157" s="24">
        <v>0</v>
      </c>
      <c r="D157" s="40">
        <f t="shared" si="2"/>
        <v>-871.70103611614525</v>
      </c>
    </row>
    <row r="158" spans="1:4" x14ac:dyDescent="0.25">
      <c r="A158" s="5" t="s">
        <v>402</v>
      </c>
      <c r="B158" s="24">
        <v>0</v>
      </c>
      <c r="C158" s="24">
        <v>0</v>
      </c>
      <c r="D158" s="40">
        <f t="shared" si="2"/>
        <v>0</v>
      </c>
    </row>
    <row r="159" spans="1:4" x14ac:dyDescent="0.25">
      <c r="A159" s="5" t="s">
        <v>478</v>
      </c>
      <c r="B159" s="24">
        <v>0</v>
      </c>
      <c r="C159" s="24">
        <v>0</v>
      </c>
      <c r="D159" s="40">
        <f t="shared" si="2"/>
        <v>0</v>
      </c>
    </row>
    <row r="160" spans="1:4" x14ac:dyDescent="0.25">
      <c r="A160" s="5" t="s">
        <v>403</v>
      </c>
      <c r="B160" s="24">
        <v>0</v>
      </c>
      <c r="C160" s="24">
        <v>0</v>
      </c>
      <c r="D160" s="40">
        <f t="shared" si="2"/>
        <v>0</v>
      </c>
    </row>
    <row r="161" spans="1:4" x14ac:dyDescent="0.25">
      <c r="A161" s="5" t="s">
        <v>404</v>
      </c>
      <c r="B161" s="24">
        <v>0</v>
      </c>
      <c r="C161" s="24">
        <v>0</v>
      </c>
      <c r="D161" s="40">
        <f t="shared" si="2"/>
        <v>0</v>
      </c>
    </row>
    <row r="162" spans="1:4" x14ac:dyDescent="0.25">
      <c r="A162" s="5" t="s">
        <v>128</v>
      </c>
      <c r="B162" s="24">
        <v>-101576.02890961729</v>
      </c>
      <c r="C162" s="24">
        <v>-404153.81694927695</v>
      </c>
      <c r="D162" s="40">
        <f t="shared" si="2"/>
        <v>-505729.84585889423</v>
      </c>
    </row>
    <row r="163" spans="1:4" x14ac:dyDescent="0.25">
      <c r="A163" s="5" t="s">
        <v>405</v>
      </c>
      <c r="B163" s="24">
        <v>0</v>
      </c>
      <c r="C163" s="24">
        <v>0</v>
      </c>
      <c r="D163" s="40">
        <f t="shared" si="2"/>
        <v>0</v>
      </c>
    </row>
    <row r="164" spans="1:4" x14ac:dyDescent="0.25">
      <c r="A164" s="5" t="s">
        <v>406</v>
      </c>
      <c r="B164" s="24">
        <v>-631.32667720000643</v>
      </c>
      <c r="C164" s="24">
        <v>0</v>
      </c>
      <c r="D164" s="40">
        <f t="shared" si="2"/>
        <v>-631.32667720000643</v>
      </c>
    </row>
    <row r="165" spans="1:4" x14ac:dyDescent="0.25">
      <c r="A165" s="5" t="s">
        <v>524</v>
      </c>
      <c r="B165" s="24">
        <v>0</v>
      </c>
      <c r="C165" s="24">
        <v>-27290.211270479016</v>
      </c>
      <c r="D165" s="40">
        <f t="shared" si="2"/>
        <v>-27290.211270479016</v>
      </c>
    </row>
    <row r="166" spans="1:4" x14ac:dyDescent="0.25">
      <c r="A166" s="5" t="s">
        <v>114</v>
      </c>
      <c r="B166" s="24">
        <v>0</v>
      </c>
      <c r="C166" s="24">
        <v>-162252.20613478121</v>
      </c>
      <c r="D166" s="40">
        <f t="shared" si="2"/>
        <v>-162252.20613478121</v>
      </c>
    </row>
    <row r="167" spans="1:4" x14ac:dyDescent="0.25">
      <c r="A167" s="5" t="s">
        <v>115</v>
      </c>
      <c r="B167" s="24">
        <v>0</v>
      </c>
      <c r="C167" s="24">
        <v>-162252.20613478121</v>
      </c>
      <c r="D167" s="40">
        <f t="shared" si="2"/>
        <v>-162252.20613478121</v>
      </c>
    </row>
    <row r="168" spans="1:4" x14ac:dyDescent="0.25">
      <c r="A168" s="5" t="s">
        <v>264</v>
      </c>
      <c r="B168" s="24">
        <v>0</v>
      </c>
      <c r="C168" s="24">
        <v>0</v>
      </c>
      <c r="D168" s="40">
        <f t="shared" si="2"/>
        <v>0</v>
      </c>
    </row>
    <row r="169" spans="1:4" x14ac:dyDescent="0.25">
      <c r="A169" s="5" t="s">
        <v>116</v>
      </c>
      <c r="B169" s="24">
        <v>-631.32667720000643</v>
      </c>
      <c r="C169" s="24">
        <v>-162252.20613478121</v>
      </c>
      <c r="D169" s="40">
        <f t="shared" si="2"/>
        <v>-162883.53281198122</v>
      </c>
    </row>
    <row r="170" spans="1:4" x14ac:dyDescent="0.25">
      <c r="A170" s="5" t="s">
        <v>263</v>
      </c>
      <c r="B170" s="24">
        <v>0</v>
      </c>
      <c r="C170" s="24">
        <v>0</v>
      </c>
      <c r="D170" s="40">
        <f t="shared" si="2"/>
        <v>0</v>
      </c>
    </row>
    <row r="171" spans="1:4" x14ac:dyDescent="0.25">
      <c r="A171" s="5" t="s">
        <v>267</v>
      </c>
      <c r="B171" s="24">
        <v>-463.42974337956184</v>
      </c>
      <c r="C171" s="24">
        <v>-318.67979556906158</v>
      </c>
      <c r="D171" s="40">
        <f t="shared" si="2"/>
        <v>-782.10953894862337</v>
      </c>
    </row>
    <row r="172" spans="1:4" x14ac:dyDescent="0.25">
      <c r="A172" s="5" t="s">
        <v>117</v>
      </c>
      <c r="B172" s="24">
        <v>0</v>
      </c>
      <c r="C172" s="24">
        <v>-162252.20613478121</v>
      </c>
      <c r="D172" s="40">
        <f t="shared" si="2"/>
        <v>-162252.20613478121</v>
      </c>
    </row>
    <row r="173" spans="1:4" x14ac:dyDescent="0.25">
      <c r="A173" s="5" t="s">
        <v>118</v>
      </c>
      <c r="B173" s="24">
        <v>0</v>
      </c>
      <c r="C173" s="24">
        <v>0</v>
      </c>
      <c r="D173" s="40">
        <f t="shared" si="2"/>
        <v>0</v>
      </c>
    </row>
    <row r="174" spans="1:4" x14ac:dyDescent="0.25">
      <c r="A174" s="5" t="s">
        <v>270</v>
      </c>
      <c r="B174" s="24">
        <v>-460.44226804066801</v>
      </c>
      <c r="C174" s="24">
        <v>-300.03060336447101</v>
      </c>
      <c r="D174" s="40">
        <f t="shared" si="2"/>
        <v>-760.47287140513902</v>
      </c>
    </row>
    <row r="175" spans="1:4" x14ac:dyDescent="0.25">
      <c r="A175" s="5" t="s">
        <v>129</v>
      </c>
      <c r="B175" s="24">
        <v>-101576.02890961729</v>
      </c>
      <c r="C175" s="24">
        <v>-540840.70076395839</v>
      </c>
      <c r="D175" s="40">
        <f t="shared" si="2"/>
        <v>-642416.72967357573</v>
      </c>
    </row>
    <row r="176" spans="1:4" x14ac:dyDescent="0.25">
      <c r="A176" s="5" t="s">
        <v>271</v>
      </c>
      <c r="B176" s="24">
        <v>-397.03423832420236</v>
      </c>
      <c r="C176" s="24">
        <v>0</v>
      </c>
      <c r="D176" s="40">
        <f t="shared" si="2"/>
        <v>-397.03423832420236</v>
      </c>
    </row>
    <row r="177" spans="1:4" x14ac:dyDescent="0.25">
      <c r="A177" s="5" t="s">
        <v>266</v>
      </c>
      <c r="B177" s="24">
        <v>-871.70103611614525</v>
      </c>
      <c r="C177" s="24">
        <v>-259.4545446205849</v>
      </c>
      <c r="D177" s="40">
        <f t="shared" si="2"/>
        <v>-1131.1555807367301</v>
      </c>
    </row>
    <row r="178" spans="1:4" x14ac:dyDescent="0.25">
      <c r="A178" s="5" t="s">
        <v>272</v>
      </c>
      <c r="B178" s="24">
        <v>0</v>
      </c>
      <c r="C178" s="24">
        <v>0</v>
      </c>
      <c r="D178" s="40">
        <f t="shared" si="2"/>
        <v>0</v>
      </c>
    </row>
    <row r="179" spans="1:4" x14ac:dyDescent="0.25">
      <c r="A179" s="5" t="s">
        <v>273</v>
      </c>
      <c r="B179" s="24">
        <v>-407.35389753740986</v>
      </c>
      <c r="C179" s="24">
        <v>-233.45605552248662</v>
      </c>
      <c r="D179" s="40">
        <f t="shared" si="2"/>
        <v>-640.80995305989654</v>
      </c>
    </row>
    <row r="180" spans="1:4" x14ac:dyDescent="0.25">
      <c r="A180" s="5" t="s">
        <v>96</v>
      </c>
      <c r="B180" s="24">
        <v>-93007.563455937969</v>
      </c>
      <c r="C180" s="24">
        <v>-74064.997228146691</v>
      </c>
      <c r="D180" s="40">
        <f t="shared" si="2"/>
        <v>-167072.56068408466</v>
      </c>
    </row>
    <row r="181" spans="1:4" x14ac:dyDescent="0.25">
      <c r="A181" s="5" t="s">
        <v>72</v>
      </c>
      <c r="B181" s="24">
        <v>-1488.5155339535065</v>
      </c>
      <c r="C181" s="24">
        <v>-12231.023387638937</v>
      </c>
      <c r="D181" s="40">
        <f t="shared" si="2"/>
        <v>-13719.538921592444</v>
      </c>
    </row>
    <row r="182" spans="1:4" x14ac:dyDescent="0.25">
      <c r="A182" s="5" t="s">
        <v>146</v>
      </c>
      <c r="B182" s="24">
        <v>-71512.513398890515</v>
      </c>
      <c r="C182" s="24">
        <v>-521.88396405061019</v>
      </c>
      <c r="D182" s="40">
        <f t="shared" si="2"/>
        <v>-72034.397362941119</v>
      </c>
    </row>
    <row r="183" spans="1:4" x14ac:dyDescent="0.25">
      <c r="A183" s="5" t="s">
        <v>149</v>
      </c>
      <c r="B183" s="24">
        <v>-12093.689998451542</v>
      </c>
      <c r="C183" s="24">
        <v>-11.186302971189889</v>
      </c>
      <c r="D183" s="40">
        <f t="shared" si="2"/>
        <v>-12104.876301422732</v>
      </c>
    </row>
    <row r="184" spans="1:4" x14ac:dyDescent="0.25">
      <c r="A184" s="5" t="s">
        <v>73</v>
      </c>
      <c r="B184" s="24">
        <v>-18921.337942344409</v>
      </c>
      <c r="C184" s="24">
        <v>-12396.517738324612</v>
      </c>
      <c r="D184" s="40">
        <f t="shared" si="2"/>
        <v>-31317.855680669021</v>
      </c>
    </row>
    <row r="185" spans="1:4" x14ac:dyDescent="0.25">
      <c r="A185" s="5" t="s">
        <v>12</v>
      </c>
      <c r="B185" s="24">
        <v>-10909.197176826399</v>
      </c>
      <c r="C185" s="24">
        <v>-14.845846538748219</v>
      </c>
      <c r="D185" s="40">
        <f t="shared" si="2"/>
        <v>-10924.043023365148</v>
      </c>
    </row>
    <row r="186" spans="1:4" x14ac:dyDescent="0.25">
      <c r="A186" s="5" t="s">
        <v>17</v>
      </c>
      <c r="B186" s="24">
        <v>-8069.6805495393755</v>
      </c>
      <c r="C186" s="24">
        <v>-3.1722272805523062</v>
      </c>
      <c r="D186" s="40">
        <f t="shared" si="2"/>
        <v>-8072.8527768199274</v>
      </c>
    </row>
    <row r="187" spans="1:4" x14ac:dyDescent="0.25">
      <c r="A187" s="5" t="s">
        <v>186</v>
      </c>
      <c r="B187" s="24">
        <v>-45916.592588386957</v>
      </c>
      <c r="C187" s="24">
        <v>-187.98786585212514</v>
      </c>
      <c r="D187" s="40">
        <f t="shared" si="2"/>
        <v>-46104.580454239083</v>
      </c>
    </row>
    <row r="188" spans="1:4" x14ac:dyDescent="0.25">
      <c r="A188" s="5" t="s">
        <v>19</v>
      </c>
      <c r="B188" s="24">
        <v>0</v>
      </c>
      <c r="C188" s="24">
        <v>0</v>
      </c>
      <c r="D188" s="40">
        <f t="shared" si="2"/>
        <v>0</v>
      </c>
    </row>
    <row r="189" spans="1:4" x14ac:dyDescent="0.25">
      <c r="A189" s="5" t="s">
        <v>8</v>
      </c>
      <c r="B189" s="24">
        <v>0</v>
      </c>
      <c r="C189" s="24">
        <v>0</v>
      </c>
      <c r="D189" s="40">
        <f t="shared" si="2"/>
        <v>0</v>
      </c>
    </row>
    <row r="190" spans="1:4" x14ac:dyDescent="0.25">
      <c r="A190" s="5" t="s">
        <v>260</v>
      </c>
      <c r="B190" s="24">
        <v>-750.92133198282011</v>
      </c>
      <c r="C190" s="24">
        <v>-171.15046183564343</v>
      </c>
      <c r="D190" s="40">
        <f t="shared" si="2"/>
        <v>-922.07179381846356</v>
      </c>
    </row>
    <row r="191" spans="1:4" x14ac:dyDescent="0.25">
      <c r="A191" s="5" t="s">
        <v>133</v>
      </c>
      <c r="B191" s="24">
        <v>0</v>
      </c>
      <c r="C191" s="24">
        <v>-1238034.9881898176</v>
      </c>
      <c r="D191" s="40">
        <f t="shared" si="2"/>
        <v>-1238034.9881898176</v>
      </c>
    </row>
    <row r="192" spans="1:4" x14ac:dyDescent="0.25">
      <c r="A192" s="5" t="s">
        <v>57</v>
      </c>
      <c r="B192" s="24">
        <v>0</v>
      </c>
      <c r="C192" s="24">
        <v>0</v>
      </c>
      <c r="D192" s="40">
        <f t="shared" si="2"/>
        <v>0</v>
      </c>
    </row>
    <row r="193" spans="1:4" x14ac:dyDescent="0.25">
      <c r="A193" s="5" t="s">
        <v>98</v>
      </c>
      <c r="B193" s="24">
        <v>-9266.6257464027058</v>
      </c>
      <c r="C193" s="24">
        <v>-29.540492371635082</v>
      </c>
      <c r="D193" s="40">
        <f t="shared" si="2"/>
        <v>-9296.1662387743418</v>
      </c>
    </row>
    <row r="194" spans="1:4" x14ac:dyDescent="0.25">
      <c r="A194" s="5" t="s">
        <v>210</v>
      </c>
      <c r="B194" s="24">
        <v>-2.0813319828200747</v>
      </c>
      <c r="C194" s="24">
        <v>-4.3119154597434317E-2</v>
      </c>
      <c r="D194" s="40">
        <f t="shared" si="2"/>
        <v>-2.124451137417509</v>
      </c>
    </row>
    <row r="195" spans="1:4" x14ac:dyDescent="0.25">
      <c r="A195" s="5" t="s">
        <v>139</v>
      </c>
      <c r="B195" s="24">
        <v>-95212.029740784157</v>
      </c>
      <c r="C195" s="24">
        <v>-1838864.4687750835</v>
      </c>
      <c r="D195" s="40">
        <f t="shared" si="2"/>
        <v>-1934076.4985158676</v>
      </c>
    </row>
    <row r="196" spans="1:4" x14ac:dyDescent="0.25">
      <c r="A196" s="5" t="s">
        <v>94</v>
      </c>
      <c r="B196" s="24">
        <v>-29435.525079046067</v>
      </c>
      <c r="C196" s="24">
        <v>-8336.6170043002203</v>
      </c>
      <c r="D196" s="40">
        <f t="shared" si="2"/>
        <v>-37772.142083346291</v>
      </c>
    </row>
    <row r="197" spans="1:4" x14ac:dyDescent="0.25">
      <c r="A197" s="5" t="s">
        <v>141</v>
      </c>
      <c r="B197" s="24">
        <v>-22963.855829869946</v>
      </c>
      <c r="C197" s="24">
        <v>-2175162.5392304887</v>
      </c>
      <c r="D197" s="40">
        <f t="shared" si="2"/>
        <v>-2198126.3950603586</v>
      </c>
    </row>
    <row r="198" spans="1:4" x14ac:dyDescent="0.25">
      <c r="A198" s="5" t="s">
        <v>560</v>
      </c>
      <c r="B198" s="24">
        <v>0</v>
      </c>
      <c r="C198" s="24">
        <v>0</v>
      </c>
      <c r="D198" s="40">
        <f t="shared" si="2"/>
        <v>0</v>
      </c>
    </row>
    <row r="199" spans="1:4" x14ac:dyDescent="0.25">
      <c r="A199" s="5" t="s">
        <v>134</v>
      </c>
      <c r="B199" s="24">
        <v>-631.32667720000643</v>
      </c>
      <c r="C199" s="24">
        <v>-1274619.2029324777</v>
      </c>
      <c r="D199" s="40">
        <f t="shared" si="2"/>
        <v>-1275250.5296096776</v>
      </c>
    </row>
    <row r="200" spans="1:4" x14ac:dyDescent="0.25">
      <c r="A200" s="5" t="s">
        <v>211</v>
      </c>
      <c r="B200" s="24">
        <v>-871.70103611614525</v>
      </c>
      <c r="C200" s="24">
        <v>0</v>
      </c>
      <c r="D200" s="40">
        <f t="shared" si="2"/>
        <v>-871.70103611614525</v>
      </c>
    </row>
    <row r="201" spans="1:4" x14ac:dyDescent="0.25">
      <c r="A201" s="5" t="s">
        <v>274</v>
      </c>
      <c r="B201" s="24">
        <v>-636.56739097705224</v>
      </c>
      <c r="C201" s="24">
        <v>-4.509684637527557</v>
      </c>
      <c r="D201" s="40">
        <f t="shared" si="2"/>
        <v>-641.07707561457983</v>
      </c>
    </row>
    <row r="202" spans="1:4" x14ac:dyDescent="0.25">
      <c r="A202" s="5" t="s">
        <v>280</v>
      </c>
      <c r="B202" s="24">
        <v>-576.05395648284696</v>
      </c>
      <c r="C202" s="24">
        <v>-94.45436236654001</v>
      </c>
      <c r="D202" s="40">
        <f t="shared" si="2"/>
        <v>-670.50831884938702</v>
      </c>
    </row>
    <row r="203" spans="1:4" x14ac:dyDescent="0.25">
      <c r="A203" s="5" t="s">
        <v>547</v>
      </c>
      <c r="B203" s="24">
        <v>-1.9594161162205168</v>
      </c>
      <c r="C203" s="24">
        <v>0</v>
      </c>
      <c r="D203" s="40">
        <f t="shared" ref="D203:D266" si="3">SUM(B203,C203)</f>
        <v>-1.9594161162205168</v>
      </c>
    </row>
    <row r="204" spans="1:4" x14ac:dyDescent="0.25">
      <c r="A204" s="5" t="s">
        <v>212</v>
      </c>
      <c r="B204" s="24">
        <v>-3304.1004361797409</v>
      </c>
      <c r="C204" s="24">
        <v>-194.64228299955832</v>
      </c>
      <c r="D204" s="40">
        <f t="shared" si="3"/>
        <v>-3498.742719179299</v>
      </c>
    </row>
    <row r="205" spans="1:4" x14ac:dyDescent="0.25">
      <c r="A205" s="5" t="s">
        <v>281</v>
      </c>
      <c r="B205" s="24">
        <v>-576.05395648284696</v>
      </c>
      <c r="C205" s="24">
        <v>-412.91466871334131</v>
      </c>
      <c r="D205" s="40">
        <f t="shared" si="3"/>
        <v>-988.96862519618821</v>
      </c>
    </row>
    <row r="206" spans="1:4" x14ac:dyDescent="0.25">
      <c r="A206" s="5" t="s">
        <v>81</v>
      </c>
      <c r="B206" s="24">
        <v>-11115.317226625826</v>
      </c>
      <c r="C206" s="24">
        <v>0</v>
      </c>
      <c r="D206" s="40">
        <f t="shared" si="3"/>
        <v>-11115.317226625826</v>
      </c>
    </row>
    <row r="207" spans="1:4" x14ac:dyDescent="0.25">
      <c r="A207" s="5" t="s">
        <v>99</v>
      </c>
      <c r="B207" s="24">
        <v>-10707.087884247152</v>
      </c>
      <c r="C207" s="24">
        <v>0</v>
      </c>
      <c r="D207" s="40">
        <f t="shared" si="3"/>
        <v>-10707.087884247152</v>
      </c>
    </row>
    <row r="208" spans="1:4" x14ac:dyDescent="0.25">
      <c r="A208" s="5" t="s">
        <v>213</v>
      </c>
      <c r="B208" s="24">
        <v>0</v>
      </c>
      <c r="C208" s="24">
        <v>0</v>
      </c>
      <c r="D208" s="40">
        <f t="shared" si="3"/>
        <v>0</v>
      </c>
    </row>
    <row r="209" spans="1:4" x14ac:dyDescent="0.25">
      <c r="A209" s="5" t="s">
        <v>65</v>
      </c>
      <c r="B209" s="24">
        <v>-16831.797218672993</v>
      </c>
      <c r="C209" s="24">
        <v>-5212.7022487366376</v>
      </c>
      <c r="D209" s="40">
        <f t="shared" si="3"/>
        <v>-22044.499467409631</v>
      </c>
    </row>
    <row r="210" spans="1:4" x14ac:dyDescent="0.25">
      <c r="A210" s="5" t="s">
        <v>265</v>
      </c>
      <c r="B210" s="24">
        <v>-747.81551680264647</v>
      </c>
      <c r="C210" s="24">
        <v>-471.11555739703317</v>
      </c>
      <c r="D210" s="40">
        <f t="shared" si="3"/>
        <v>-1218.9310741996796</v>
      </c>
    </row>
    <row r="211" spans="1:4" x14ac:dyDescent="0.25">
      <c r="A211" s="5" t="s">
        <v>562</v>
      </c>
      <c r="B211" s="24">
        <v>0</v>
      </c>
      <c r="C211" s="24">
        <v>0</v>
      </c>
      <c r="D211" s="40">
        <f t="shared" si="3"/>
        <v>0</v>
      </c>
    </row>
    <row r="212" spans="1:4" x14ac:dyDescent="0.25">
      <c r="A212" s="5" t="s">
        <v>353</v>
      </c>
      <c r="B212" s="24">
        <v>-507.44115788650765</v>
      </c>
      <c r="C212" s="24">
        <v>-327.20633330821391</v>
      </c>
      <c r="D212" s="40">
        <f t="shared" si="3"/>
        <v>-834.64749119472162</v>
      </c>
    </row>
    <row r="213" spans="1:4" x14ac:dyDescent="0.25">
      <c r="A213" s="5" t="s">
        <v>563</v>
      </c>
      <c r="B213" s="24">
        <v>0</v>
      </c>
      <c r="C213" s="24">
        <v>0</v>
      </c>
      <c r="D213" s="40">
        <f t="shared" si="3"/>
        <v>0</v>
      </c>
    </row>
    <row r="214" spans="1:4" x14ac:dyDescent="0.25">
      <c r="A214" s="5" t="s">
        <v>160</v>
      </c>
      <c r="B214" s="24">
        <v>0</v>
      </c>
      <c r="C214" s="24">
        <v>0</v>
      </c>
      <c r="D214" s="40">
        <f t="shared" si="3"/>
        <v>0</v>
      </c>
    </row>
    <row r="215" spans="1:4" x14ac:dyDescent="0.25">
      <c r="A215" s="5" t="s">
        <v>84</v>
      </c>
      <c r="B215" s="24">
        <v>-11005.684924097461</v>
      </c>
      <c r="C215" s="24">
        <v>0</v>
      </c>
      <c r="D215" s="40">
        <f t="shared" si="3"/>
        <v>-11005.684924097461</v>
      </c>
    </row>
    <row r="216" spans="1:4" x14ac:dyDescent="0.25">
      <c r="A216" s="5" t="s">
        <v>83</v>
      </c>
      <c r="B216" s="24">
        <v>-11060.212307340298</v>
      </c>
      <c r="C216" s="24">
        <v>0</v>
      </c>
      <c r="D216" s="40">
        <f t="shared" si="3"/>
        <v>-11060.212307340298</v>
      </c>
    </row>
    <row r="217" spans="1:4" x14ac:dyDescent="0.25">
      <c r="A217" s="5" t="s">
        <v>140</v>
      </c>
      <c r="B217" s="24">
        <v>-101576.02890961729</v>
      </c>
      <c r="C217" s="24">
        <v>-2534920.782837355</v>
      </c>
      <c r="D217" s="40">
        <f t="shared" si="3"/>
        <v>-2636496.8117469721</v>
      </c>
    </row>
    <row r="218" spans="1:4" x14ac:dyDescent="0.25">
      <c r="A218" s="5" t="s">
        <v>283</v>
      </c>
      <c r="B218" s="24">
        <v>-576.05395648284696</v>
      </c>
      <c r="C218" s="24">
        <v>0</v>
      </c>
      <c r="D218" s="40">
        <f t="shared" si="3"/>
        <v>-576.05395648284696</v>
      </c>
    </row>
    <row r="219" spans="1:4" x14ac:dyDescent="0.25">
      <c r="A219" s="5" t="s">
        <v>13</v>
      </c>
      <c r="B219" s="24">
        <v>-11060.254257698207</v>
      </c>
      <c r="C219" s="24">
        <v>0</v>
      </c>
      <c r="D219" s="40">
        <f t="shared" si="3"/>
        <v>-11060.254257698207</v>
      </c>
    </row>
    <row r="220" spans="1:4" x14ac:dyDescent="0.25">
      <c r="A220" s="5" t="s">
        <v>88</v>
      </c>
      <c r="B220" s="24">
        <v>-11115.568928773273</v>
      </c>
      <c r="C220" s="24">
        <v>-21870.48200582233</v>
      </c>
      <c r="D220" s="40">
        <f t="shared" si="3"/>
        <v>-32986.050934595602</v>
      </c>
    </row>
    <row r="221" spans="1:4" x14ac:dyDescent="0.25">
      <c r="A221" s="5" t="s">
        <v>67</v>
      </c>
      <c r="B221" s="24">
        <v>-11060.338158414021</v>
      </c>
      <c r="C221" s="24">
        <v>0</v>
      </c>
      <c r="D221" s="40">
        <f t="shared" si="3"/>
        <v>-11060.338158414021</v>
      </c>
    </row>
    <row r="222" spans="1:4" x14ac:dyDescent="0.25">
      <c r="A222" s="5" t="s">
        <v>157</v>
      </c>
      <c r="B222" s="24">
        <v>-15403.340313885046</v>
      </c>
      <c r="C222" s="24">
        <v>0</v>
      </c>
      <c r="D222" s="40">
        <f t="shared" si="3"/>
        <v>-15403.340313885046</v>
      </c>
    </row>
    <row r="223" spans="1:4" x14ac:dyDescent="0.25">
      <c r="A223" s="5" t="s">
        <v>175</v>
      </c>
      <c r="B223" s="24">
        <v>-9054.6649531092553</v>
      </c>
      <c r="C223" s="24">
        <v>0</v>
      </c>
      <c r="D223" s="40">
        <f t="shared" si="3"/>
        <v>-9054.6649531092553</v>
      </c>
    </row>
    <row r="224" spans="1:4" x14ac:dyDescent="0.25">
      <c r="A224" s="5" t="s">
        <v>187</v>
      </c>
      <c r="B224" s="24">
        <v>-9974.1902382764529</v>
      </c>
      <c r="C224" s="24">
        <v>0</v>
      </c>
      <c r="D224" s="40">
        <f t="shared" si="3"/>
        <v>-9974.1902382764529</v>
      </c>
    </row>
    <row r="225" spans="1:4" x14ac:dyDescent="0.25">
      <c r="A225" s="5" t="s">
        <v>190</v>
      </c>
      <c r="B225" s="24">
        <v>-85675.105614259242</v>
      </c>
      <c r="C225" s="24">
        <v>0</v>
      </c>
      <c r="D225" s="40">
        <f t="shared" si="3"/>
        <v>-85675.105614259242</v>
      </c>
    </row>
    <row r="226" spans="1:4" x14ac:dyDescent="0.25">
      <c r="A226" s="5" t="s">
        <v>191</v>
      </c>
      <c r="B226" s="24">
        <v>-3311.990986366493</v>
      </c>
      <c r="C226" s="24">
        <v>0</v>
      </c>
      <c r="D226" s="40">
        <f t="shared" si="3"/>
        <v>-3311.990986366493</v>
      </c>
    </row>
    <row r="227" spans="1:4" x14ac:dyDescent="0.25">
      <c r="A227" s="5" t="s">
        <v>161</v>
      </c>
      <c r="B227" s="24">
        <v>-631.32667720000643</v>
      </c>
      <c r="C227" s="24">
        <v>0</v>
      </c>
      <c r="D227" s="40">
        <f t="shared" si="3"/>
        <v>-631.32667720000643</v>
      </c>
    </row>
    <row r="228" spans="1:4" x14ac:dyDescent="0.25">
      <c r="A228" s="5" t="s">
        <v>166</v>
      </c>
      <c r="B228" s="24">
        <v>-8558.1893289989275</v>
      </c>
      <c r="C228" s="24">
        <v>0</v>
      </c>
      <c r="D228" s="40">
        <f t="shared" si="3"/>
        <v>-8558.1893289989275</v>
      </c>
    </row>
    <row r="229" spans="1:4" x14ac:dyDescent="0.25">
      <c r="A229" s="5" t="s">
        <v>177</v>
      </c>
      <c r="B229" s="24">
        <v>-8558.1893289989275</v>
      </c>
      <c r="C229" s="24">
        <v>0</v>
      </c>
      <c r="D229" s="40">
        <f t="shared" si="3"/>
        <v>-8558.1893289989275</v>
      </c>
    </row>
    <row r="230" spans="1:4" x14ac:dyDescent="0.25">
      <c r="A230" s="5" t="s">
        <v>148</v>
      </c>
      <c r="B230" s="24">
        <v>-8013.3765792881677</v>
      </c>
      <c r="C230" s="24">
        <v>0</v>
      </c>
      <c r="D230" s="40">
        <f t="shared" si="3"/>
        <v>-8013.3765792881677</v>
      </c>
    </row>
    <row r="231" spans="1:4" x14ac:dyDescent="0.25">
      <c r="A231" s="5" t="s">
        <v>182</v>
      </c>
      <c r="B231" s="24">
        <v>-9054.6649531092553</v>
      </c>
      <c r="C231" s="24">
        <v>0</v>
      </c>
      <c r="D231" s="40">
        <f t="shared" si="3"/>
        <v>-9054.6649531092553</v>
      </c>
    </row>
    <row r="232" spans="1:4" x14ac:dyDescent="0.25">
      <c r="A232" s="5" t="s">
        <v>196</v>
      </c>
      <c r="B232" s="24">
        <v>-8558.1893289989275</v>
      </c>
      <c r="C232" s="24">
        <v>0</v>
      </c>
      <c r="D232" s="40">
        <f t="shared" si="3"/>
        <v>-8558.1893289989275</v>
      </c>
    </row>
    <row r="233" spans="1:4" x14ac:dyDescent="0.25">
      <c r="A233" s="5" t="s">
        <v>197</v>
      </c>
      <c r="B233" s="24">
        <v>-12322.779154450671</v>
      </c>
      <c r="C233" s="24">
        <v>0</v>
      </c>
      <c r="D233" s="40">
        <f t="shared" si="3"/>
        <v>-12322.779154450671</v>
      </c>
    </row>
    <row r="234" spans="1:4" x14ac:dyDescent="0.25">
      <c r="A234" s="5" t="s">
        <v>375</v>
      </c>
      <c r="B234" s="24">
        <v>0</v>
      </c>
      <c r="C234" s="24">
        <v>0</v>
      </c>
      <c r="D234" s="40">
        <f t="shared" si="3"/>
        <v>0</v>
      </c>
    </row>
    <row r="235" spans="1:4" x14ac:dyDescent="0.25">
      <c r="A235" s="5" t="s">
        <v>143</v>
      </c>
      <c r="B235" s="24">
        <v>-15860.53011501</v>
      </c>
      <c r="C235" s="24">
        <v>0</v>
      </c>
      <c r="D235" s="40">
        <f t="shared" si="3"/>
        <v>-15860.53011501</v>
      </c>
    </row>
    <row r="236" spans="1:4" x14ac:dyDescent="0.25">
      <c r="A236" s="5" t="s">
        <v>170</v>
      </c>
      <c r="B236" s="24">
        <v>-3605.6264973019806</v>
      </c>
      <c r="C236" s="24">
        <v>0</v>
      </c>
      <c r="D236" s="40">
        <f t="shared" si="3"/>
        <v>-3605.6264973019806</v>
      </c>
    </row>
    <row r="237" spans="1:4" x14ac:dyDescent="0.25">
      <c r="A237" s="5" t="s">
        <v>172</v>
      </c>
      <c r="B237" s="24">
        <v>-2815.2139846393388</v>
      </c>
      <c r="C237" s="24">
        <v>0</v>
      </c>
      <c r="D237" s="40">
        <f t="shared" si="3"/>
        <v>-2815.2139846393388</v>
      </c>
    </row>
    <row r="238" spans="1:4" x14ac:dyDescent="0.25">
      <c r="A238" s="5" t="s">
        <v>193</v>
      </c>
      <c r="B238" s="24">
        <v>-2265.0878366207135</v>
      </c>
      <c r="C238" s="24">
        <v>0</v>
      </c>
      <c r="D238" s="40">
        <f t="shared" si="3"/>
        <v>-2265.0878366207135</v>
      </c>
    </row>
    <row r="239" spans="1:4" x14ac:dyDescent="0.25">
      <c r="A239" s="5" t="s">
        <v>363</v>
      </c>
      <c r="B239" s="24">
        <v>-4539.4241654788639</v>
      </c>
      <c r="C239" s="24">
        <v>0</v>
      </c>
      <c r="D239" s="40">
        <f t="shared" si="3"/>
        <v>-4539.4241654788639</v>
      </c>
    </row>
    <row r="240" spans="1:4" x14ac:dyDescent="0.25">
      <c r="A240" s="5" t="s">
        <v>379</v>
      </c>
      <c r="B240" s="24">
        <v>-631.32667720000643</v>
      </c>
      <c r="C240" s="24">
        <v>0</v>
      </c>
      <c r="D240" s="40">
        <f t="shared" si="3"/>
        <v>-631.32667720000643</v>
      </c>
    </row>
    <row r="241" spans="1:4" x14ac:dyDescent="0.25">
      <c r="A241" s="5" t="s">
        <v>352</v>
      </c>
      <c r="B241" s="24">
        <v>0</v>
      </c>
      <c r="C241" s="24">
        <v>0</v>
      </c>
      <c r="D241" s="40">
        <f t="shared" si="3"/>
        <v>0</v>
      </c>
    </row>
    <row r="242" spans="1:4" x14ac:dyDescent="0.25">
      <c r="A242" s="5" t="s">
        <v>165</v>
      </c>
      <c r="B242" s="24">
        <v>-2470.7154834747244</v>
      </c>
      <c r="C242" s="24">
        <v>0</v>
      </c>
      <c r="D242" s="40">
        <f t="shared" si="3"/>
        <v>-2470.7154834747244</v>
      </c>
    </row>
    <row r="243" spans="1:4" x14ac:dyDescent="0.25">
      <c r="A243" s="5" t="s">
        <v>168</v>
      </c>
      <c r="B243" s="24">
        <v>-8595.5102137775666</v>
      </c>
      <c r="C243" s="24">
        <v>0</v>
      </c>
      <c r="D243" s="40">
        <f t="shared" si="3"/>
        <v>-8595.5102137775666</v>
      </c>
    </row>
    <row r="244" spans="1:4" x14ac:dyDescent="0.25">
      <c r="A244" s="5" t="s">
        <v>173</v>
      </c>
      <c r="B244" s="24">
        <v>-9856.4348265702902</v>
      </c>
      <c r="C244" s="24">
        <v>0</v>
      </c>
      <c r="D244" s="40">
        <f t="shared" si="3"/>
        <v>-9856.4348265702902</v>
      </c>
    </row>
    <row r="245" spans="1:4" x14ac:dyDescent="0.25">
      <c r="A245" s="5" t="s">
        <v>178</v>
      </c>
      <c r="B245" s="24">
        <v>-28202.595055491507</v>
      </c>
      <c r="C245" s="24">
        <v>0</v>
      </c>
      <c r="D245" s="40">
        <f t="shared" si="3"/>
        <v>-28202.595055491507</v>
      </c>
    </row>
    <row r="246" spans="1:4" x14ac:dyDescent="0.25">
      <c r="A246" s="5" t="s">
        <v>180</v>
      </c>
      <c r="B246" s="24">
        <v>-3294.42244254348</v>
      </c>
      <c r="C246" s="24">
        <v>0</v>
      </c>
      <c r="D246" s="40">
        <f t="shared" si="3"/>
        <v>-3294.42244254348</v>
      </c>
    </row>
    <row r="247" spans="1:4" x14ac:dyDescent="0.25">
      <c r="A247" s="5" t="s">
        <v>152</v>
      </c>
      <c r="B247" s="24">
        <v>0</v>
      </c>
      <c r="C247" s="24">
        <v>0</v>
      </c>
      <c r="D247" s="40">
        <f t="shared" si="3"/>
        <v>0</v>
      </c>
    </row>
    <row r="248" spans="1:4" x14ac:dyDescent="0.25">
      <c r="A248" s="5" t="s">
        <v>185</v>
      </c>
      <c r="B248" s="24">
        <v>0</v>
      </c>
      <c r="C248" s="24">
        <v>0</v>
      </c>
      <c r="D248" s="40">
        <f t="shared" si="3"/>
        <v>0</v>
      </c>
    </row>
    <row r="249" spans="1:4" x14ac:dyDescent="0.25">
      <c r="A249" s="5" t="s">
        <v>158</v>
      </c>
      <c r="B249" s="24">
        <v>-97234.423282666554</v>
      </c>
      <c r="C249" s="24">
        <v>0</v>
      </c>
      <c r="D249" s="40">
        <f t="shared" si="3"/>
        <v>-97234.423282666554</v>
      </c>
    </row>
    <row r="250" spans="1:4" x14ac:dyDescent="0.25">
      <c r="A250" s="5" t="s">
        <v>162</v>
      </c>
      <c r="B250" s="24">
        <v>-28217.616393335222</v>
      </c>
      <c r="C250" s="24">
        <v>0</v>
      </c>
      <c r="D250" s="40">
        <f t="shared" si="3"/>
        <v>-28217.616393335222</v>
      </c>
    </row>
    <row r="251" spans="1:4" x14ac:dyDescent="0.25">
      <c r="A251" s="5" t="s">
        <v>199</v>
      </c>
      <c r="B251" s="24">
        <v>-3032.4568290422371</v>
      </c>
      <c r="C251" s="24">
        <v>0</v>
      </c>
      <c r="D251" s="40">
        <f t="shared" si="3"/>
        <v>-3032.4568290422371</v>
      </c>
    </row>
    <row r="252" spans="1:4" x14ac:dyDescent="0.25">
      <c r="A252" s="5" t="s">
        <v>171</v>
      </c>
      <c r="B252" s="24">
        <v>-8999.392232392096</v>
      </c>
      <c r="C252" s="24">
        <v>0</v>
      </c>
      <c r="D252" s="40">
        <f t="shared" si="3"/>
        <v>-8999.392232392096</v>
      </c>
    </row>
    <row r="253" spans="1:4" x14ac:dyDescent="0.25">
      <c r="A253" s="5" t="s">
        <v>145</v>
      </c>
      <c r="B253" s="24">
        <v>-631.32667720000643</v>
      </c>
      <c r="C253" s="24">
        <v>0</v>
      </c>
      <c r="D253" s="40">
        <f t="shared" si="3"/>
        <v>-631.32667720000643</v>
      </c>
    </row>
    <row r="254" spans="1:4" x14ac:dyDescent="0.25">
      <c r="A254" s="5" t="s">
        <v>176</v>
      </c>
      <c r="B254" s="24">
        <v>-17323.818651180442</v>
      </c>
      <c r="C254" s="24">
        <v>0</v>
      </c>
      <c r="D254" s="40">
        <f t="shared" si="3"/>
        <v>-17323.818651180442</v>
      </c>
    </row>
    <row r="255" spans="1:4" x14ac:dyDescent="0.25">
      <c r="A255" s="5" t="s">
        <v>150</v>
      </c>
      <c r="B255" s="24">
        <v>-631.32667720000643</v>
      </c>
      <c r="C255" s="24">
        <v>0</v>
      </c>
      <c r="D255" s="40">
        <f t="shared" si="3"/>
        <v>-631.32667720000643</v>
      </c>
    </row>
    <row r="256" spans="1:4" x14ac:dyDescent="0.25">
      <c r="A256" s="5" t="s">
        <v>153</v>
      </c>
      <c r="B256" s="24">
        <v>-631.32667720000643</v>
      </c>
      <c r="C256" s="24">
        <v>0</v>
      </c>
      <c r="D256" s="40">
        <f t="shared" si="3"/>
        <v>-631.32667720000643</v>
      </c>
    </row>
    <row r="257" spans="1:4" x14ac:dyDescent="0.25">
      <c r="A257" s="5" t="s">
        <v>154</v>
      </c>
      <c r="B257" s="24">
        <v>-86988.771946071167</v>
      </c>
      <c r="C257" s="24">
        <v>0</v>
      </c>
      <c r="D257" s="40">
        <f t="shared" si="3"/>
        <v>-86988.771946071167</v>
      </c>
    </row>
    <row r="258" spans="1:4" x14ac:dyDescent="0.25">
      <c r="A258" s="5" t="s">
        <v>155</v>
      </c>
      <c r="B258" s="24">
        <v>-631.32667720000643</v>
      </c>
      <c r="C258" s="24">
        <v>0</v>
      </c>
      <c r="D258" s="40">
        <f t="shared" si="3"/>
        <v>-631.32667720000643</v>
      </c>
    </row>
    <row r="259" spans="1:4" x14ac:dyDescent="0.25">
      <c r="A259" s="5" t="s">
        <v>184</v>
      </c>
      <c r="B259" s="24">
        <v>-22752.402515383899</v>
      </c>
      <c r="C259" s="24">
        <v>0</v>
      </c>
      <c r="D259" s="40">
        <f t="shared" si="3"/>
        <v>-22752.402515383899</v>
      </c>
    </row>
    <row r="260" spans="1:4" x14ac:dyDescent="0.25">
      <c r="A260" s="5" t="s">
        <v>189</v>
      </c>
      <c r="B260" s="24">
        <v>-22985.400349910065</v>
      </c>
      <c r="C260" s="24">
        <v>0</v>
      </c>
      <c r="D260" s="40">
        <f t="shared" si="3"/>
        <v>-22985.400349910065</v>
      </c>
    </row>
    <row r="261" spans="1:4" x14ac:dyDescent="0.25">
      <c r="A261" s="5" t="s">
        <v>262</v>
      </c>
      <c r="B261" s="24">
        <v>-631.32667720000643</v>
      </c>
      <c r="C261" s="24">
        <v>0</v>
      </c>
      <c r="D261" s="40">
        <f t="shared" si="3"/>
        <v>-631.32667720000643</v>
      </c>
    </row>
    <row r="262" spans="1:4" x14ac:dyDescent="0.25">
      <c r="A262" s="5" t="s">
        <v>159</v>
      </c>
      <c r="B262" s="24">
        <v>-631.32667720000643</v>
      </c>
      <c r="C262" s="24">
        <v>0</v>
      </c>
      <c r="D262" s="40">
        <f t="shared" si="3"/>
        <v>-631.32667720000643</v>
      </c>
    </row>
    <row r="263" spans="1:4" x14ac:dyDescent="0.25">
      <c r="A263" s="5" t="s">
        <v>183</v>
      </c>
      <c r="B263" s="24">
        <v>-8406.1028046239699</v>
      </c>
      <c r="C263" s="24">
        <v>0</v>
      </c>
      <c r="D263" s="40">
        <f t="shared" si="3"/>
        <v>-8406.1028046239699</v>
      </c>
    </row>
    <row r="264" spans="1:4" x14ac:dyDescent="0.25">
      <c r="A264" s="5" t="s">
        <v>195</v>
      </c>
      <c r="B264" s="24">
        <v>-8302.9750180045012</v>
      </c>
      <c r="C264" s="24">
        <v>0</v>
      </c>
      <c r="D264" s="40">
        <f t="shared" si="3"/>
        <v>-8302.9750180045012</v>
      </c>
    </row>
    <row r="265" spans="1:4" x14ac:dyDescent="0.25">
      <c r="A265" s="5" t="s">
        <v>181</v>
      </c>
      <c r="B265" s="24">
        <v>-7560.4043385188961</v>
      </c>
      <c r="C265" s="24">
        <v>0</v>
      </c>
      <c r="D265" s="40">
        <f t="shared" si="3"/>
        <v>-7560.4043385188961</v>
      </c>
    </row>
    <row r="266" spans="1:4" x14ac:dyDescent="0.25">
      <c r="A266" s="5" t="s">
        <v>164</v>
      </c>
      <c r="B266" s="24">
        <v>-1488.5155339535065</v>
      </c>
      <c r="C266" s="24">
        <v>0</v>
      </c>
      <c r="D266" s="40">
        <f t="shared" si="3"/>
        <v>-1488.5155339535065</v>
      </c>
    </row>
    <row r="267" spans="1:4" x14ac:dyDescent="0.25">
      <c r="A267" s="5" t="s">
        <v>377</v>
      </c>
      <c r="B267" s="24">
        <v>-0.35381979416797549</v>
      </c>
      <c r="C267" s="24">
        <v>0</v>
      </c>
      <c r="D267" s="40">
        <f t="shared" ref="D267:D330" si="4">SUM(B267,C267)</f>
        <v>-0.35381979416797549</v>
      </c>
    </row>
    <row r="268" spans="1:4" x14ac:dyDescent="0.25">
      <c r="A268" s="5" t="s">
        <v>192</v>
      </c>
      <c r="B268" s="24">
        <v>-6398.404523585089</v>
      </c>
      <c r="C268" s="24">
        <v>0</v>
      </c>
      <c r="D268" s="40">
        <f t="shared" si="4"/>
        <v>-6398.404523585089</v>
      </c>
    </row>
    <row r="269" spans="1:4" x14ac:dyDescent="0.25">
      <c r="A269" s="5" t="s">
        <v>179</v>
      </c>
      <c r="B269" s="24">
        <v>-5948.1211136635502</v>
      </c>
      <c r="C269" s="24">
        <v>0</v>
      </c>
      <c r="D269" s="40">
        <f t="shared" si="4"/>
        <v>-5948.1211136635502</v>
      </c>
    </row>
    <row r="270" spans="1:4" x14ac:dyDescent="0.25">
      <c r="A270" s="5" t="s">
        <v>167</v>
      </c>
      <c r="B270" s="24">
        <v>-5872.8900210126922</v>
      </c>
      <c r="C270" s="24">
        <v>0</v>
      </c>
      <c r="D270" s="40">
        <f t="shared" si="4"/>
        <v>-5872.8900210126922</v>
      </c>
    </row>
    <row r="271" spans="1:4" x14ac:dyDescent="0.25">
      <c r="A271" s="5" t="s">
        <v>188</v>
      </c>
      <c r="B271" s="24">
        <v>-3026.2472850418503</v>
      </c>
      <c r="C271" s="24">
        <v>0</v>
      </c>
      <c r="D271" s="40">
        <f t="shared" si="4"/>
        <v>-3026.2472850418503</v>
      </c>
    </row>
    <row r="272" spans="1:4" x14ac:dyDescent="0.25">
      <c r="A272" s="5" t="s">
        <v>236</v>
      </c>
      <c r="B272" s="24">
        <v>-1263.5394380019288</v>
      </c>
      <c r="C272" s="24">
        <v>0</v>
      </c>
      <c r="D272" s="40">
        <f t="shared" si="4"/>
        <v>-1263.5394380019288</v>
      </c>
    </row>
    <row r="273" spans="1:4" x14ac:dyDescent="0.25">
      <c r="A273" s="5" t="s">
        <v>229</v>
      </c>
      <c r="B273" s="24">
        <v>-1263.5394380019288</v>
      </c>
      <c r="C273" s="24">
        <v>0</v>
      </c>
      <c r="D273" s="40">
        <f t="shared" si="4"/>
        <v>-1263.5394380019288</v>
      </c>
    </row>
    <row r="274" spans="1:4" x14ac:dyDescent="0.25">
      <c r="A274" s="5" t="s">
        <v>224</v>
      </c>
      <c r="B274" s="24">
        <v>-2150.6548373589303</v>
      </c>
      <c r="C274" s="24">
        <v>0</v>
      </c>
      <c r="D274" s="40">
        <f t="shared" si="4"/>
        <v>-2150.6548373589303</v>
      </c>
    </row>
    <row r="275" spans="1:4" x14ac:dyDescent="0.25">
      <c r="A275" s="5" t="s">
        <v>218</v>
      </c>
      <c r="B275" s="24">
        <v>-3604.255748453847</v>
      </c>
      <c r="C275" s="24">
        <v>0</v>
      </c>
      <c r="D275" s="40">
        <f t="shared" si="4"/>
        <v>-3604.255748453847</v>
      </c>
    </row>
    <row r="276" spans="1:4" x14ac:dyDescent="0.25">
      <c r="A276" s="5" t="s">
        <v>215</v>
      </c>
      <c r="B276" s="24">
        <v>-3604.255748453847</v>
      </c>
      <c r="C276" s="24">
        <v>0</v>
      </c>
      <c r="D276" s="40">
        <f t="shared" si="4"/>
        <v>-3604.255748453847</v>
      </c>
    </row>
    <row r="277" spans="1:4" x14ac:dyDescent="0.25">
      <c r="A277" s="5" t="s">
        <v>291</v>
      </c>
      <c r="B277" s="24">
        <v>0</v>
      </c>
      <c r="C277" s="24">
        <v>0</v>
      </c>
      <c r="D277" s="40">
        <f t="shared" si="4"/>
        <v>0</v>
      </c>
    </row>
    <row r="278" spans="1:4" x14ac:dyDescent="0.25">
      <c r="A278" s="5" t="s">
        <v>227</v>
      </c>
      <c r="B278" s="24">
        <v>-1746.9999750317083</v>
      </c>
      <c r="C278" s="24">
        <v>0</v>
      </c>
      <c r="D278" s="40">
        <f t="shared" si="4"/>
        <v>-1746.9999750317083</v>
      </c>
    </row>
    <row r="279" spans="1:4" x14ac:dyDescent="0.25">
      <c r="A279" s="5" t="s">
        <v>217</v>
      </c>
      <c r="B279" s="24">
        <v>-3249.1790036690745</v>
      </c>
      <c r="C279" s="24">
        <v>0</v>
      </c>
      <c r="D279" s="40">
        <f t="shared" si="4"/>
        <v>-3249.1790036690745</v>
      </c>
    </row>
    <row r="280" spans="1:4" x14ac:dyDescent="0.25">
      <c r="A280" s="5" t="s">
        <v>220</v>
      </c>
      <c r="B280" s="24">
        <v>-2715.5262530279647</v>
      </c>
      <c r="C280" s="24">
        <v>0</v>
      </c>
      <c r="D280" s="40">
        <f t="shared" si="4"/>
        <v>-2715.5262530279647</v>
      </c>
    </row>
    <row r="281" spans="1:4" x14ac:dyDescent="0.25">
      <c r="A281" s="5" t="s">
        <v>214</v>
      </c>
      <c r="B281" s="24">
        <v>-2715.5262530279647</v>
      </c>
      <c r="C281" s="24">
        <v>0</v>
      </c>
      <c r="D281" s="40">
        <f t="shared" si="4"/>
        <v>-2715.5262530279647</v>
      </c>
    </row>
    <row r="282" spans="1:4" x14ac:dyDescent="0.25">
      <c r="A282" s="5" t="s">
        <v>198</v>
      </c>
      <c r="B282" s="24">
        <v>-4041.6278000291459</v>
      </c>
      <c r="C282" s="24">
        <v>0</v>
      </c>
      <c r="D282" s="40">
        <f t="shared" si="4"/>
        <v>-4041.6278000291459</v>
      </c>
    </row>
    <row r="283" spans="1:4" x14ac:dyDescent="0.25">
      <c r="A283" s="5" t="s">
        <v>230</v>
      </c>
      <c r="B283" s="24">
        <v>-1065.0154573330883</v>
      </c>
      <c r="C283" s="24">
        <v>0</v>
      </c>
      <c r="D283" s="40">
        <f t="shared" si="4"/>
        <v>-1065.0154573330883</v>
      </c>
    </row>
    <row r="284" spans="1:4" x14ac:dyDescent="0.25">
      <c r="A284" s="5" t="s">
        <v>237</v>
      </c>
      <c r="B284" s="24">
        <v>-1099.9686700738023</v>
      </c>
      <c r="C284" s="24">
        <v>0</v>
      </c>
      <c r="D284" s="40">
        <f t="shared" si="4"/>
        <v>-1099.9686700738023</v>
      </c>
    </row>
    <row r="285" spans="1:4" x14ac:dyDescent="0.25">
      <c r="A285" s="5" t="s">
        <v>221</v>
      </c>
      <c r="B285" s="24">
        <v>-2537.7327521482998</v>
      </c>
      <c r="C285" s="24">
        <v>0</v>
      </c>
      <c r="D285" s="40">
        <f t="shared" si="4"/>
        <v>-2537.7327521482998</v>
      </c>
    </row>
    <row r="286" spans="1:4" x14ac:dyDescent="0.25">
      <c r="A286" s="5" t="s">
        <v>225</v>
      </c>
      <c r="B286" s="24">
        <v>-1675.6184551320728</v>
      </c>
      <c r="C286" s="24">
        <v>0</v>
      </c>
      <c r="D286" s="40">
        <f t="shared" si="4"/>
        <v>-1675.6184551320728</v>
      </c>
    </row>
    <row r="287" spans="1:4" x14ac:dyDescent="0.25">
      <c r="A287" s="5" t="s">
        <v>223</v>
      </c>
      <c r="B287" s="24">
        <v>-2031.1067453303849</v>
      </c>
      <c r="C287" s="24">
        <v>0</v>
      </c>
      <c r="D287" s="40">
        <f t="shared" si="4"/>
        <v>-2031.1067453303849</v>
      </c>
    </row>
    <row r="288" spans="1:4" x14ac:dyDescent="0.25">
      <c r="A288" s="5" t="s">
        <v>216</v>
      </c>
      <c r="B288" s="24">
        <v>-2470.7276698410474</v>
      </c>
      <c r="C288" s="24">
        <v>0</v>
      </c>
      <c r="D288" s="40">
        <f t="shared" si="4"/>
        <v>-2470.7276698410474</v>
      </c>
    </row>
    <row r="289" spans="1:4" x14ac:dyDescent="0.25">
      <c r="A289" s="5" t="s">
        <v>351</v>
      </c>
      <c r="B289" s="24">
        <v>-1617.5528697851612</v>
      </c>
      <c r="C289" s="24">
        <v>0</v>
      </c>
      <c r="D289" s="40">
        <f t="shared" si="4"/>
        <v>-1617.5528697851612</v>
      </c>
    </row>
    <row r="290" spans="1:4" x14ac:dyDescent="0.25">
      <c r="A290" s="5" t="s">
        <v>219</v>
      </c>
      <c r="B290" s="24">
        <v>-2218.6820774643279</v>
      </c>
      <c r="C290" s="24">
        <v>0</v>
      </c>
      <c r="D290" s="40">
        <f t="shared" si="4"/>
        <v>-2218.6820774643279</v>
      </c>
    </row>
    <row r="291" spans="1:4" x14ac:dyDescent="0.25">
      <c r="A291" s="5" t="s">
        <v>222</v>
      </c>
      <c r="B291" s="24">
        <v>-1400.8350581942177</v>
      </c>
      <c r="C291" s="24">
        <v>0</v>
      </c>
      <c r="D291" s="40">
        <f t="shared" si="4"/>
        <v>-1400.8350581942177</v>
      </c>
    </row>
    <row r="292" spans="1:4" x14ac:dyDescent="0.25">
      <c r="A292" s="5" t="s">
        <v>235</v>
      </c>
      <c r="B292" s="24">
        <v>-53.088370503258126</v>
      </c>
      <c r="C292" s="24">
        <v>0</v>
      </c>
      <c r="D292" s="40">
        <f t="shared" si="4"/>
        <v>-53.088370503258126</v>
      </c>
    </row>
    <row r="293" spans="1:4" x14ac:dyDescent="0.25">
      <c r="A293" s="5" t="s">
        <v>376</v>
      </c>
      <c r="B293" s="24">
        <v>0</v>
      </c>
      <c r="C293" s="24">
        <v>0</v>
      </c>
      <c r="D293" s="40">
        <f t="shared" si="4"/>
        <v>0</v>
      </c>
    </row>
    <row r="294" spans="1:4" x14ac:dyDescent="0.25">
      <c r="A294" s="5" t="s">
        <v>232</v>
      </c>
      <c r="B294" s="24">
        <v>-631.32667720000643</v>
      </c>
      <c r="C294" s="24">
        <v>0</v>
      </c>
      <c r="D294" s="40">
        <f t="shared" si="4"/>
        <v>-631.32667720000643</v>
      </c>
    </row>
    <row r="295" spans="1:4" x14ac:dyDescent="0.25">
      <c r="A295" s="5" t="s">
        <v>228</v>
      </c>
      <c r="B295" s="24">
        <v>-631.32667720000643</v>
      </c>
      <c r="C295" s="24">
        <v>0</v>
      </c>
      <c r="D295" s="40">
        <f t="shared" si="4"/>
        <v>-631.32667720000643</v>
      </c>
    </row>
    <row r="296" spans="1:4" x14ac:dyDescent="0.25">
      <c r="A296" s="5" t="s">
        <v>226</v>
      </c>
      <c r="B296" s="24">
        <v>-631.32667720000643</v>
      </c>
      <c r="C296" s="24">
        <v>0</v>
      </c>
      <c r="D296" s="40">
        <f t="shared" si="4"/>
        <v>-631.32667720000643</v>
      </c>
    </row>
    <row r="297" spans="1:4" x14ac:dyDescent="0.25">
      <c r="A297" s="5" t="s">
        <v>231</v>
      </c>
      <c r="B297" s="24">
        <v>-631.32667720000643</v>
      </c>
      <c r="C297" s="24">
        <v>0</v>
      </c>
      <c r="D297" s="40">
        <f t="shared" si="4"/>
        <v>-631.32667720000643</v>
      </c>
    </row>
    <row r="298" spans="1:4" x14ac:dyDescent="0.25">
      <c r="A298" s="5" t="s">
        <v>256</v>
      </c>
      <c r="B298" s="24">
        <v>-631.32667720000643</v>
      </c>
      <c r="C298" s="24">
        <v>0</v>
      </c>
      <c r="D298" s="40">
        <f t="shared" si="4"/>
        <v>-631.32667720000643</v>
      </c>
    </row>
    <row r="299" spans="1:4" x14ac:dyDescent="0.25">
      <c r="A299" s="5" t="s">
        <v>246</v>
      </c>
      <c r="B299" s="24">
        <v>-631.32667720000643</v>
      </c>
      <c r="C299" s="24">
        <v>0</v>
      </c>
      <c r="D299" s="40">
        <f t="shared" si="4"/>
        <v>-631.32667720000643</v>
      </c>
    </row>
    <row r="300" spans="1:4" x14ac:dyDescent="0.25">
      <c r="A300" s="5" t="s">
        <v>252</v>
      </c>
      <c r="B300" s="24">
        <v>-631.32667720000643</v>
      </c>
      <c r="C300" s="24">
        <v>0</v>
      </c>
      <c r="D300" s="40">
        <f t="shared" si="4"/>
        <v>-631.32667720000643</v>
      </c>
    </row>
    <row r="301" spans="1:4" x14ac:dyDescent="0.25">
      <c r="A301" s="5" t="s">
        <v>307</v>
      </c>
      <c r="B301" s="24">
        <v>-576.05395648284696</v>
      </c>
      <c r="C301" s="24">
        <v>0</v>
      </c>
      <c r="D301" s="40">
        <f t="shared" si="4"/>
        <v>-576.05395648284696</v>
      </c>
    </row>
    <row r="302" spans="1:4" x14ac:dyDescent="0.25">
      <c r="A302" s="5" t="s">
        <v>234</v>
      </c>
      <c r="B302" s="24">
        <v>-631.32667720000643</v>
      </c>
      <c r="C302" s="24">
        <v>0</v>
      </c>
      <c r="D302" s="40">
        <f t="shared" si="4"/>
        <v>-631.32667720000643</v>
      </c>
    </row>
    <row r="303" spans="1:4" x14ac:dyDescent="0.25">
      <c r="A303" s="5" t="s">
        <v>169</v>
      </c>
      <c r="B303" s="24">
        <v>-3205.3305459481435</v>
      </c>
      <c r="C303" s="24">
        <v>0</v>
      </c>
      <c r="D303" s="40">
        <f t="shared" si="4"/>
        <v>-3205.3305459481435</v>
      </c>
    </row>
    <row r="304" spans="1:4" x14ac:dyDescent="0.25">
      <c r="A304" s="5" t="s">
        <v>284</v>
      </c>
      <c r="B304" s="24">
        <v>-631.32667720000643</v>
      </c>
      <c r="C304" s="24">
        <v>0</v>
      </c>
      <c r="D304" s="40">
        <f t="shared" si="4"/>
        <v>-631.32667720000643</v>
      </c>
    </row>
    <row r="305" spans="1:4" x14ac:dyDescent="0.25">
      <c r="A305" s="5" t="s">
        <v>285</v>
      </c>
      <c r="B305" s="24">
        <v>-631.32667720000643</v>
      </c>
      <c r="C305" s="24">
        <v>0</v>
      </c>
      <c r="D305" s="40">
        <f t="shared" si="4"/>
        <v>-631.32667720000643</v>
      </c>
    </row>
    <row r="306" spans="1:4" x14ac:dyDescent="0.25">
      <c r="A306" s="5" t="s">
        <v>500</v>
      </c>
      <c r="B306" s="24">
        <v>-631.32667720000643</v>
      </c>
      <c r="C306" s="24">
        <v>0</v>
      </c>
      <c r="D306" s="40">
        <f t="shared" si="4"/>
        <v>-631.32667720000643</v>
      </c>
    </row>
    <row r="307" spans="1:4" x14ac:dyDescent="0.25">
      <c r="A307" s="5" t="s">
        <v>240</v>
      </c>
      <c r="B307" s="24">
        <v>-631.32667720000643</v>
      </c>
      <c r="C307" s="24">
        <v>0</v>
      </c>
      <c r="D307" s="40">
        <f t="shared" si="4"/>
        <v>-631.32667720000643</v>
      </c>
    </row>
    <row r="308" spans="1:4" x14ac:dyDescent="0.25">
      <c r="A308" s="5" t="s">
        <v>287</v>
      </c>
      <c r="B308" s="24">
        <v>-103.12778661946889</v>
      </c>
      <c r="C308" s="24">
        <v>0</v>
      </c>
      <c r="D308" s="40">
        <f t="shared" si="4"/>
        <v>-103.12778661946889</v>
      </c>
    </row>
    <row r="309" spans="1:4" x14ac:dyDescent="0.25">
      <c r="A309" s="5" t="s">
        <v>241</v>
      </c>
      <c r="B309" s="24">
        <v>-631.32667720000643</v>
      </c>
      <c r="C309" s="24">
        <v>0</v>
      </c>
      <c r="D309" s="40">
        <f t="shared" si="4"/>
        <v>-631.32667720000643</v>
      </c>
    </row>
    <row r="310" spans="1:4" x14ac:dyDescent="0.25">
      <c r="A310" s="5" t="s">
        <v>242</v>
      </c>
      <c r="B310" s="24">
        <v>-631.32667720000643</v>
      </c>
      <c r="C310" s="24">
        <v>0</v>
      </c>
      <c r="D310" s="40">
        <f t="shared" si="4"/>
        <v>-631.32667720000643</v>
      </c>
    </row>
    <row r="311" spans="1:4" x14ac:dyDescent="0.25">
      <c r="A311" s="5" t="s">
        <v>288</v>
      </c>
      <c r="B311" s="24">
        <v>-631.32667720000643</v>
      </c>
      <c r="C311" s="24">
        <v>0</v>
      </c>
      <c r="D311" s="40">
        <f t="shared" si="4"/>
        <v>-631.32667720000643</v>
      </c>
    </row>
    <row r="312" spans="1:4" x14ac:dyDescent="0.25">
      <c r="A312" s="5" t="s">
        <v>243</v>
      </c>
      <c r="B312" s="24">
        <v>-631.32667720000643</v>
      </c>
      <c r="C312" s="24">
        <v>0</v>
      </c>
      <c r="D312" s="40">
        <f t="shared" si="4"/>
        <v>-631.32667720000643</v>
      </c>
    </row>
    <row r="313" spans="1:4" x14ac:dyDescent="0.25">
      <c r="A313" s="5" t="s">
        <v>289</v>
      </c>
      <c r="B313" s="24">
        <v>-631.32667720000643</v>
      </c>
      <c r="C313" s="24">
        <v>0</v>
      </c>
      <c r="D313" s="40">
        <f t="shared" si="4"/>
        <v>-631.32667720000643</v>
      </c>
    </row>
    <row r="314" spans="1:4" x14ac:dyDescent="0.25">
      <c r="A314" s="5" t="s">
        <v>244</v>
      </c>
      <c r="B314" s="24">
        <v>-631.32667720000643</v>
      </c>
      <c r="C314" s="24">
        <v>0</v>
      </c>
      <c r="D314" s="40">
        <f t="shared" si="4"/>
        <v>-631.32667720000643</v>
      </c>
    </row>
    <row r="315" spans="1:4" x14ac:dyDescent="0.25">
      <c r="A315" s="5" t="s">
        <v>290</v>
      </c>
      <c r="B315" s="24">
        <v>-631.32667720000643</v>
      </c>
      <c r="C315" s="24">
        <v>0</v>
      </c>
      <c r="D315" s="40">
        <f t="shared" si="4"/>
        <v>-631.32667720000643</v>
      </c>
    </row>
    <row r="316" spans="1:4" x14ac:dyDescent="0.25">
      <c r="A316" s="5" t="s">
        <v>292</v>
      </c>
      <c r="B316" s="24">
        <v>-100.11667720000639</v>
      </c>
      <c r="C316" s="24">
        <v>0</v>
      </c>
      <c r="D316" s="40">
        <f t="shared" si="4"/>
        <v>-100.11667720000639</v>
      </c>
    </row>
    <row r="317" spans="1:4" x14ac:dyDescent="0.25">
      <c r="A317" s="5" t="s">
        <v>293</v>
      </c>
      <c r="B317" s="24">
        <v>-631.32667720000643</v>
      </c>
      <c r="C317" s="24">
        <v>0</v>
      </c>
      <c r="D317" s="40">
        <f t="shared" si="4"/>
        <v>-631.32667720000643</v>
      </c>
    </row>
    <row r="318" spans="1:4" x14ac:dyDescent="0.25">
      <c r="A318" s="5" t="s">
        <v>294</v>
      </c>
      <c r="B318" s="24">
        <v>-631.32667720000643</v>
      </c>
      <c r="C318" s="24">
        <v>0</v>
      </c>
      <c r="D318" s="40">
        <f t="shared" si="4"/>
        <v>-631.32667720000643</v>
      </c>
    </row>
    <row r="319" spans="1:4" x14ac:dyDescent="0.25">
      <c r="A319" s="5" t="s">
        <v>296</v>
      </c>
      <c r="B319" s="24">
        <v>-98.026677200006475</v>
      </c>
      <c r="C319" s="24">
        <v>0</v>
      </c>
      <c r="D319" s="40">
        <f t="shared" si="4"/>
        <v>-98.026677200006475</v>
      </c>
    </row>
    <row r="320" spans="1:4" x14ac:dyDescent="0.25">
      <c r="A320" s="5" t="s">
        <v>297</v>
      </c>
      <c r="B320" s="24">
        <v>-138.20667720000642</v>
      </c>
      <c r="C320" s="24">
        <v>0</v>
      </c>
      <c r="D320" s="40">
        <f t="shared" si="4"/>
        <v>-138.20667720000642</v>
      </c>
    </row>
    <row r="321" spans="1:4" x14ac:dyDescent="0.25">
      <c r="A321" s="5" t="s">
        <v>298</v>
      </c>
      <c r="B321" s="24">
        <v>-631.32667720000643</v>
      </c>
      <c r="C321" s="24">
        <v>0</v>
      </c>
      <c r="D321" s="40">
        <f t="shared" si="4"/>
        <v>-631.32667720000643</v>
      </c>
    </row>
    <row r="322" spans="1:4" x14ac:dyDescent="0.25">
      <c r="A322" s="5" t="s">
        <v>299</v>
      </c>
      <c r="B322" s="24">
        <v>-631.32667720000643</v>
      </c>
      <c r="C322" s="24">
        <v>0</v>
      </c>
      <c r="D322" s="40">
        <f t="shared" si="4"/>
        <v>-631.32667720000643</v>
      </c>
    </row>
    <row r="323" spans="1:4" x14ac:dyDescent="0.25">
      <c r="A323" s="5" t="s">
        <v>300</v>
      </c>
      <c r="B323" s="24">
        <v>-631.32667720000643</v>
      </c>
      <c r="C323" s="24">
        <v>0</v>
      </c>
      <c r="D323" s="40">
        <f t="shared" si="4"/>
        <v>-631.32667720000643</v>
      </c>
    </row>
    <row r="324" spans="1:4" x14ac:dyDescent="0.25">
      <c r="A324" s="5" t="s">
        <v>245</v>
      </c>
      <c r="B324" s="24">
        <v>-631.32667720000643</v>
      </c>
      <c r="C324" s="24">
        <v>0</v>
      </c>
      <c r="D324" s="40">
        <f t="shared" si="4"/>
        <v>-631.32667720000643</v>
      </c>
    </row>
    <row r="325" spans="1:4" x14ac:dyDescent="0.25">
      <c r="A325" s="5" t="s">
        <v>301</v>
      </c>
      <c r="B325" s="24">
        <v>-631.32667720000643</v>
      </c>
      <c r="C325" s="24">
        <v>0</v>
      </c>
      <c r="D325" s="40">
        <f t="shared" si="4"/>
        <v>-631.32667720000643</v>
      </c>
    </row>
    <row r="326" spans="1:4" x14ac:dyDescent="0.25">
      <c r="A326" s="5" t="s">
        <v>247</v>
      </c>
      <c r="B326" s="24">
        <v>-631.32667720000643</v>
      </c>
      <c r="C326" s="24">
        <v>0</v>
      </c>
      <c r="D326" s="40">
        <f t="shared" si="4"/>
        <v>-631.32667720000643</v>
      </c>
    </row>
    <row r="327" spans="1:4" x14ac:dyDescent="0.25">
      <c r="A327" s="5" t="s">
        <v>302</v>
      </c>
      <c r="B327" s="24">
        <v>-631.32667720000643</v>
      </c>
      <c r="C327" s="24">
        <v>0</v>
      </c>
      <c r="D327" s="40">
        <f t="shared" si="4"/>
        <v>-631.32667720000643</v>
      </c>
    </row>
    <row r="328" spans="1:4" x14ac:dyDescent="0.25">
      <c r="A328" s="5" t="s">
        <v>248</v>
      </c>
      <c r="B328" s="24">
        <v>-631.32667720000643</v>
      </c>
      <c r="C328" s="24">
        <v>0</v>
      </c>
      <c r="D328" s="40">
        <f t="shared" si="4"/>
        <v>-631.32667720000643</v>
      </c>
    </row>
    <row r="329" spans="1:4" x14ac:dyDescent="0.25">
      <c r="A329" s="5" t="s">
        <v>303</v>
      </c>
      <c r="B329" s="24">
        <v>-631.32667720000643</v>
      </c>
      <c r="C329" s="24">
        <v>0</v>
      </c>
      <c r="D329" s="40">
        <f t="shared" si="4"/>
        <v>-631.32667720000643</v>
      </c>
    </row>
    <row r="330" spans="1:4" x14ac:dyDescent="0.25">
      <c r="A330" s="5" t="s">
        <v>304</v>
      </c>
      <c r="B330" s="24">
        <v>-631.32667720000643</v>
      </c>
      <c r="C330" s="24">
        <v>0</v>
      </c>
      <c r="D330" s="40">
        <f t="shared" si="4"/>
        <v>-631.32667720000643</v>
      </c>
    </row>
    <row r="331" spans="1:4" x14ac:dyDescent="0.25">
      <c r="A331" s="5" t="s">
        <v>305</v>
      </c>
      <c r="B331" s="24">
        <v>-631.32667720000643</v>
      </c>
      <c r="C331" s="24">
        <v>0</v>
      </c>
      <c r="D331" s="40">
        <f t="shared" ref="D331:D394" si="5">SUM(B331,C331)</f>
        <v>-631.32667720000643</v>
      </c>
    </row>
    <row r="332" spans="1:4" x14ac:dyDescent="0.25">
      <c r="A332" s="5" t="s">
        <v>501</v>
      </c>
      <c r="B332" s="24">
        <v>-631.32667720000643</v>
      </c>
      <c r="C332" s="24">
        <v>0</v>
      </c>
      <c r="D332" s="40">
        <f t="shared" si="5"/>
        <v>-631.32667720000643</v>
      </c>
    </row>
    <row r="333" spans="1:4" x14ac:dyDescent="0.25">
      <c r="A333" s="5" t="s">
        <v>306</v>
      </c>
      <c r="B333" s="24">
        <v>-631.32667720000643</v>
      </c>
      <c r="C333" s="24">
        <v>0</v>
      </c>
      <c r="D333" s="40">
        <f t="shared" si="5"/>
        <v>-631.32667720000643</v>
      </c>
    </row>
    <row r="334" spans="1:4" x14ac:dyDescent="0.25">
      <c r="A334" s="5" t="s">
        <v>249</v>
      </c>
      <c r="B334" s="24">
        <v>-631.32667720000643</v>
      </c>
      <c r="C334" s="24">
        <v>0</v>
      </c>
      <c r="D334" s="40">
        <f t="shared" si="5"/>
        <v>-631.32667720000643</v>
      </c>
    </row>
    <row r="335" spans="1:4" x14ac:dyDescent="0.25">
      <c r="A335" s="5" t="s">
        <v>258</v>
      </c>
      <c r="B335" s="24">
        <v>-631.32667720000643</v>
      </c>
      <c r="C335" s="24">
        <v>0</v>
      </c>
      <c r="D335" s="40">
        <f t="shared" si="5"/>
        <v>-631.32667720000643</v>
      </c>
    </row>
    <row r="336" spans="1:4" x14ac:dyDescent="0.25">
      <c r="A336" s="5" t="s">
        <v>277</v>
      </c>
      <c r="B336" s="24">
        <v>-631.32667720000643</v>
      </c>
      <c r="C336" s="24">
        <v>0</v>
      </c>
      <c r="D336" s="40">
        <f t="shared" si="5"/>
        <v>-631.32667720000643</v>
      </c>
    </row>
    <row r="337" spans="1:4" x14ac:dyDescent="0.25">
      <c r="A337" s="5" t="s">
        <v>250</v>
      </c>
      <c r="B337" s="24">
        <v>-631.32667720000643</v>
      </c>
      <c r="C337" s="24">
        <v>0</v>
      </c>
      <c r="D337" s="40">
        <f t="shared" si="5"/>
        <v>-631.32667720000643</v>
      </c>
    </row>
    <row r="338" spans="1:4" x14ac:dyDescent="0.25">
      <c r="A338" s="5" t="s">
        <v>251</v>
      </c>
      <c r="B338" s="24">
        <v>-631.32667720000643</v>
      </c>
      <c r="C338" s="24">
        <v>0</v>
      </c>
      <c r="D338" s="40">
        <f t="shared" si="5"/>
        <v>-631.32667720000643</v>
      </c>
    </row>
    <row r="339" spans="1:4" x14ac:dyDescent="0.25">
      <c r="A339" s="5" t="s">
        <v>253</v>
      </c>
      <c r="B339" s="24">
        <v>-631.32667720000643</v>
      </c>
      <c r="C339" s="24">
        <v>0</v>
      </c>
      <c r="D339" s="40">
        <f t="shared" si="5"/>
        <v>-631.32667720000643</v>
      </c>
    </row>
    <row r="340" spans="1:4" x14ac:dyDescent="0.25">
      <c r="A340" s="5" t="s">
        <v>254</v>
      </c>
      <c r="B340" s="24">
        <v>-631.32667720000643</v>
      </c>
      <c r="C340" s="24">
        <v>0</v>
      </c>
      <c r="D340" s="40">
        <f t="shared" si="5"/>
        <v>-631.32667720000643</v>
      </c>
    </row>
    <row r="341" spans="1:4" x14ac:dyDescent="0.25">
      <c r="A341" s="5" t="s">
        <v>255</v>
      </c>
      <c r="B341" s="24">
        <v>-631.32667720000643</v>
      </c>
      <c r="C341" s="24">
        <v>0</v>
      </c>
      <c r="D341" s="40">
        <f t="shared" si="5"/>
        <v>-631.32667720000643</v>
      </c>
    </row>
    <row r="342" spans="1:4" x14ac:dyDescent="0.25">
      <c r="A342" s="5" t="s">
        <v>233</v>
      </c>
      <c r="B342" s="24">
        <v>-631.32667720000643</v>
      </c>
      <c r="C342" s="24">
        <v>0</v>
      </c>
      <c r="D342" s="40">
        <f t="shared" si="5"/>
        <v>-631.32667720000643</v>
      </c>
    </row>
    <row r="343" spans="1:4" x14ac:dyDescent="0.25">
      <c r="A343" s="5" t="s">
        <v>308</v>
      </c>
      <c r="B343" s="24">
        <v>-631.32667720000643</v>
      </c>
      <c r="C343" s="24">
        <v>0</v>
      </c>
      <c r="D343" s="40">
        <f t="shared" si="5"/>
        <v>-631.32667720000643</v>
      </c>
    </row>
    <row r="344" spans="1:4" x14ac:dyDescent="0.25">
      <c r="A344" s="5" t="s">
        <v>309</v>
      </c>
      <c r="B344" s="24">
        <v>-631.32667720000643</v>
      </c>
      <c r="C344" s="24">
        <v>0</v>
      </c>
      <c r="D344" s="40">
        <f t="shared" si="5"/>
        <v>-631.32667720000643</v>
      </c>
    </row>
    <row r="345" spans="1:4" x14ac:dyDescent="0.25">
      <c r="A345" s="5" t="s">
        <v>275</v>
      </c>
      <c r="B345" s="24">
        <v>-631.32667720000643</v>
      </c>
      <c r="C345" s="24">
        <v>0</v>
      </c>
      <c r="D345" s="40">
        <f t="shared" si="5"/>
        <v>-631.32667720000643</v>
      </c>
    </row>
    <row r="346" spans="1:4" x14ac:dyDescent="0.25">
      <c r="A346" s="5" t="s">
        <v>367</v>
      </c>
      <c r="B346" s="24">
        <v>-631.32667720000643</v>
      </c>
      <c r="C346" s="24">
        <v>0</v>
      </c>
      <c r="D346" s="40">
        <f t="shared" si="5"/>
        <v>-631.32667720000643</v>
      </c>
    </row>
    <row r="347" spans="1:4" x14ac:dyDescent="0.25">
      <c r="A347" s="5" t="s">
        <v>385</v>
      </c>
      <c r="B347" s="24">
        <v>-631.32667720000643</v>
      </c>
      <c r="C347" s="24">
        <v>0</v>
      </c>
      <c r="D347" s="40">
        <f t="shared" si="5"/>
        <v>-631.32667720000643</v>
      </c>
    </row>
    <row r="348" spans="1:4" x14ac:dyDescent="0.25">
      <c r="A348" s="5" t="s">
        <v>414</v>
      </c>
      <c r="B348" s="24">
        <v>-631.32667720000643</v>
      </c>
      <c r="C348" s="24">
        <v>0</v>
      </c>
      <c r="D348" s="40">
        <f t="shared" si="5"/>
        <v>-631.32667720000643</v>
      </c>
    </row>
    <row r="349" spans="1:4" x14ac:dyDescent="0.25">
      <c r="A349" s="5" t="s">
        <v>361</v>
      </c>
      <c r="B349" s="24">
        <v>-631.32667720000643</v>
      </c>
      <c r="C349" s="24">
        <v>0</v>
      </c>
      <c r="D349" s="40">
        <f t="shared" si="5"/>
        <v>-631.32667720000643</v>
      </c>
    </row>
    <row r="350" spans="1:4" x14ac:dyDescent="0.25">
      <c r="A350" s="5" t="s">
        <v>311</v>
      </c>
      <c r="B350" s="24">
        <v>-631.32667720000643</v>
      </c>
      <c r="C350" s="24">
        <v>0</v>
      </c>
      <c r="D350" s="40">
        <f t="shared" si="5"/>
        <v>-631.32667720000643</v>
      </c>
    </row>
    <row r="351" spans="1:4" ht="14.5" x14ac:dyDescent="0.35">
      <c r="A351" s="45" t="s">
        <v>312</v>
      </c>
      <c r="B351" s="24">
        <v>-631.32667720000643</v>
      </c>
      <c r="C351" s="24">
        <v>0</v>
      </c>
      <c r="D351" s="40">
        <f t="shared" si="5"/>
        <v>-631.32667720000643</v>
      </c>
    </row>
    <row r="352" spans="1:4" ht="14.5" x14ac:dyDescent="0.35">
      <c r="A352" s="44" t="s">
        <v>313</v>
      </c>
      <c r="B352" s="24">
        <v>-631.32667720000643</v>
      </c>
      <c r="C352" s="24">
        <v>0</v>
      </c>
      <c r="D352" s="40">
        <f t="shared" si="5"/>
        <v>-631.32667720000643</v>
      </c>
    </row>
    <row r="353" spans="1:4" ht="14.5" x14ac:dyDescent="0.35">
      <c r="A353" s="44" t="s">
        <v>314</v>
      </c>
      <c r="B353" s="24">
        <v>-631.32667720000643</v>
      </c>
      <c r="C353" s="24">
        <v>0</v>
      </c>
      <c r="D353" s="40">
        <f t="shared" si="5"/>
        <v>-631.32667720000643</v>
      </c>
    </row>
    <row r="354" spans="1:4" ht="14.5" x14ac:dyDescent="0.35">
      <c r="A354" s="44" t="s">
        <v>315</v>
      </c>
      <c r="B354" s="24">
        <v>-631.32667720000643</v>
      </c>
      <c r="C354" s="24">
        <v>0</v>
      </c>
      <c r="D354" s="40">
        <f t="shared" si="5"/>
        <v>-631.32667720000643</v>
      </c>
    </row>
    <row r="355" spans="1:4" ht="14.5" x14ac:dyDescent="0.35">
      <c r="A355" s="44" t="s">
        <v>349</v>
      </c>
      <c r="B355" s="24">
        <v>-631.32667720000643</v>
      </c>
      <c r="C355" s="24">
        <v>0</v>
      </c>
      <c r="D355" s="40">
        <f t="shared" si="5"/>
        <v>-631.32667720000643</v>
      </c>
    </row>
    <row r="356" spans="1:4" ht="14.5" x14ac:dyDescent="0.35">
      <c r="A356" s="44" t="s">
        <v>386</v>
      </c>
      <c r="B356" s="24">
        <v>-631.32667720000643</v>
      </c>
      <c r="C356" s="24">
        <v>0</v>
      </c>
      <c r="D356" s="40">
        <f t="shared" si="5"/>
        <v>-631.32667720000643</v>
      </c>
    </row>
    <row r="357" spans="1:4" ht="14.5" x14ac:dyDescent="0.35">
      <c r="A357" s="44" t="s">
        <v>316</v>
      </c>
      <c r="B357" s="24">
        <v>-98.026677200006475</v>
      </c>
      <c r="C357" s="24">
        <v>0</v>
      </c>
      <c r="D357" s="40">
        <f t="shared" si="5"/>
        <v>-98.026677200006475</v>
      </c>
    </row>
    <row r="358" spans="1:4" ht="14.5" x14ac:dyDescent="0.35">
      <c r="A358" s="44" t="s">
        <v>317</v>
      </c>
      <c r="B358" s="24">
        <v>-631.32667720000643</v>
      </c>
      <c r="C358" s="24">
        <v>0</v>
      </c>
      <c r="D358" s="40">
        <f t="shared" si="5"/>
        <v>-631.32667720000643</v>
      </c>
    </row>
    <row r="359" spans="1:4" ht="14.5" x14ac:dyDescent="0.35">
      <c r="A359" s="44" t="s">
        <v>502</v>
      </c>
      <c r="B359" s="24">
        <v>-631.32667720000643</v>
      </c>
      <c r="C359" s="24">
        <v>0</v>
      </c>
      <c r="D359" s="40">
        <f t="shared" si="5"/>
        <v>-631.32667720000643</v>
      </c>
    </row>
    <row r="360" spans="1:4" ht="14.5" x14ac:dyDescent="0.35">
      <c r="A360" s="44" t="s">
        <v>347</v>
      </c>
      <c r="B360" s="24">
        <v>-631.32667720000643</v>
      </c>
      <c r="C360" s="24">
        <v>0</v>
      </c>
      <c r="D360" s="40">
        <f t="shared" si="5"/>
        <v>-631.32667720000643</v>
      </c>
    </row>
    <row r="361" spans="1:4" x14ac:dyDescent="0.25">
      <c r="A361" s="5" t="s">
        <v>259</v>
      </c>
      <c r="B361" s="24">
        <v>-631.32667720000643</v>
      </c>
      <c r="C361" s="24">
        <v>0</v>
      </c>
      <c r="D361" s="40">
        <f t="shared" si="5"/>
        <v>-631.32667720000643</v>
      </c>
    </row>
    <row r="362" spans="1:4" x14ac:dyDescent="0.25">
      <c r="A362" s="5" t="s">
        <v>318</v>
      </c>
      <c r="B362" s="24">
        <v>-631.32667720000643</v>
      </c>
      <c r="C362" s="24">
        <v>0</v>
      </c>
      <c r="D362" s="40">
        <f t="shared" si="5"/>
        <v>-631.32667720000643</v>
      </c>
    </row>
    <row r="363" spans="1:4" x14ac:dyDescent="0.25">
      <c r="A363" s="5" t="s">
        <v>356</v>
      </c>
      <c r="B363" s="24">
        <v>-631.32667720000643</v>
      </c>
      <c r="C363" s="24">
        <v>0</v>
      </c>
      <c r="D363" s="40">
        <f t="shared" si="5"/>
        <v>-631.32667720000643</v>
      </c>
    </row>
    <row r="364" spans="1:4" x14ac:dyDescent="0.25">
      <c r="A364" s="5" t="s">
        <v>319</v>
      </c>
      <c r="B364" s="24">
        <v>-230.89335346462485</v>
      </c>
      <c r="C364" s="24">
        <v>0</v>
      </c>
      <c r="D364" s="40">
        <f t="shared" si="5"/>
        <v>-230.89335346462485</v>
      </c>
    </row>
    <row r="365" spans="1:4" x14ac:dyDescent="0.25">
      <c r="A365" s="5" t="s">
        <v>320</v>
      </c>
      <c r="B365" s="24">
        <v>-631.32667720000643</v>
      </c>
      <c r="C365" s="24">
        <v>0</v>
      </c>
      <c r="D365" s="40">
        <f t="shared" si="5"/>
        <v>-631.32667720000643</v>
      </c>
    </row>
    <row r="366" spans="1:4" x14ac:dyDescent="0.25">
      <c r="A366" s="5" t="s">
        <v>503</v>
      </c>
      <c r="B366" s="24">
        <v>-631.32667720000643</v>
      </c>
      <c r="C366" s="24">
        <v>0</v>
      </c>
      <c r="D366" s="40">
        <f t="shared" si="5"/>
        <v>-631.32667720000643</v>
      </c>
    </row>
    <row r="367" spans="1:4" x14ac:dyDescent="0.25">
      <c r="A367" s="5" t="s">
        <v>504</v>
      </c>
      <c r="B367" s="24">
        <v>-230.89335346462485</v>
      </c>
      <c r="C367" s="24">
        <v>0</v>
      </c>
      <c r="D367" s="40">
        <f t="shared" si="5"/>
        <v>-230.89335346462485</v>
      </c>
    </row>
    <row r="368" spans="1:4" x14ac:dyDescent="0.25">
      <c r="A368" s="5" t="s">
        <v>321</v>
      </c>
      <c r="B368" s="24">
        <v>-631.32667720000643</v>
      </c>
      <c r="C368" s="24">
        <v>0</v>
      </c>
      <c r="D368" s="40">
        <f t="shared" si="5"/>
        <v>-631.32667720000643</v>
      </c>
    </row>
    <row r="369" spans="1:4" x14ac:dyDescent="0.25">
      <c r="A369" s="5" t="s">
        <v>323</v>
      </c>
      <c r="B369" s="24">
        <v>-631.32667720000643</v>
      </c>
      <c r="C369" s="24">
        <v>0</v>
      </c>
      <c r="D369" s="40">
        <f t="shared" si="5"/>
        <v>-631.32667720000643</v>
      </c>
    </row>
    <row r="370" spans="1:4" x14ac:dyDescent="0.25">
      <c r="A370" s="5" t="s">
        <v>326</v>
      </c>
      <c r="B370" s="24">
        <v>-631.32667720000643</v>
      </c>
      <c r="C370" s="24">
        <v>0</v>
      </c>
      <c r="D370" s="40">
        <f t="shared" si="5"/>
        <v>-631.32667720000643</v>
      </c>
    </row>
    <row r="371" spans="1:4" x14ac:dyDescent="0.25">
      <c r="A371" s="5" t="s">
        <v>327</v>
      </c>
      <c r="B371" s="24">
        <v>-631.32667720000643</v>
      </c>
      <c r="C371" s="24">
        <v>0</v>
      </c>
      <c r="D371" s="40">
        <f t="shared" si="5"/>
        <v>-631.32667720000643</v>
      </c>
    </row>
    <row r="372" spans="1:4" x14ac:dyDescent="0.25">
      <c r="A372" s="5" t="s">
        <v>566</v>
      </c>
      <c r="B372" s="24">
        <v>-528.19889058053764</v>
      </c>
      <c r="C372" s="24">
        <v>0</v>
      </c>
      <c r="D372" s="40">
        <f t="shared" si="5"/>
        <v>-528.19889058053764</v>
      </c>
    </row>
    <row r="373" spans="1:4" x14ac:dyDescent="0.25">
      <c r="A373" s="5" t="s">
        <v>330</v>
      </c>
      <c r="B373" s="24">
        <v>-631.32667720000643</v>
      </c>
      <c r="C373" s="24">
        <v>0</v>
      </c>
      <c r="D373" s="40">
        <f t="shared" si="5"/>
        <v>-631.32667720000643</v>
      </c>
    </row>
    <row r="374" spans="1:4" x14ac:dyDescent="0.25">
      <c r="A374" s="5" t="s">
        <v>331</v>
      </c>
      <c r="B374" s="24">
        <v>-631.32667720000643</v>
      </c>
      <c r="C374" s="24">
        <v>0</v>
      </c>
      <c r="D374" s="40">
        <f t="shared" si="5"/>
        <v>-631.32667720000643</v>
      </c>
    </row>
    <row r="375" spans="1:4" x14ac:dyDescent="0.25">
      <c r="A375" s="5" t="s">
        <v>358</v>
      </c>
      <c r="B375" s="24">
        <v>-631.32667720000643</v>
      </c>
      <c r="C375" s="24">
        <v>0</v>
      </c>
      <c r="D375" s="40">
        <f t="shared" si="5"/>
        <v>-631.32667720000643</v>
      </c>
    </row>
    <row r="376" spans="1:4" x14ac:dyDescent="0.25">
      <c r="A376" s="5" t="s">
        <v>332</v>
      </c>
      <c r="B376" s="24">
        <v>-631.32667720000643</v>
      </c>
      <c r="C376" s="24">
        <v>0</v>
      </c>
      <c r="D376" s="40">
        <f t="shared" si="5"/>
        <v>-631.32667720000643</v>
      </c>
    </row>
    <row r="377" spans="1:4" x14ac:dyDescent="0.25">
      <c r="A377" s="5" t="s">
        <v>333</v>
      </c>
      <c r="B377" s="24">
        <v>-631.32667720000643</v>
      </c>
      <c r="C377" s="24">
        <v>0</v>
      </c>
      <c r="D377" s="40">
        <f t="shared" si="5"/>
        <v>-631.32667720000643</v>
      </c>
    </row>
    <row r="378" spans="1:4" x14ac:dyDescent="0.25">
      <c r="A378" s="5" t="s">
        <v>334</v>
      </c>
      <c r="B378" s="24">
        <v>-631.32667720000643</v>
      </c>
      <c r="C378" s="24">
        <v>0</v>
      </c>
      <c r="D378" s="40">
        <f t="shared" si="5"/>
        <v>-631.32667720000643</v>
      </c>
    </row>
    <row r="379" spans="1:4" x14ac:dyDescent="0.25">
      <c r="A379" s="5" t="s">
        <v>564</v>
      </c>
      <c r="B379" s="24">
        <v>0</v>
      </c>
      <c r="C379" s="24">
        <v>0</v>
      </c>
      <c r="D379" s="40">
        <f t="shared" si="5"/>
        <v>0</v>
      </c>
    </row>
    <row r="380" spans="1:4" x14ac:dyDescent="0.25">
      <c r="A380" s="5" t="s">
        <v>335</v>
      </c>
      <c r="B380" s="24">
        <v>-631.32667720000643</v>
      </c>
      <c r="C380" s="24">
        <v>0</v>
      </c>
      <c r="D380" s="40">
        <f t="shared" si="5"/>
        <v>-631.32667720000643</v>
      </c>
    </row>
    <row r="381" spans="1:4" x14ac:dyDescent="0.25">
      <c r="A381" s="5" t="s">
        <v>505</v>
      </c>
      <c r="B381" s="24">
        <v>-454.56781686867663</v>
      </c>
      <c r="C381" s="24">
        <v>0</v>
      </c>
      <c r="D381" s="40">
        <f t="shared" si="5"/>
        <v>-454.56781686867663</v>
      </c>
    </row>
    <row r="382" spans="1:4" x14ac:dyDescent="0.25">
      <c r="A382" s="5" t="s">
        <v>336</v>
      </c>
      <c r="B382" s="24">
        <v>-631.32667720000643</v>
      </c>
      <c r="C382" s="24">
        <v>0</v>
      </c>
      <c r="D382" s="40">
        <f t="shared" si="5"/>
        <v>-631.32667720000643</v>
      </c>
    </row>
    <row r="383" spans="1:4" x14ac:dyDescent="0.25">
      <c r="A383" s="5" t="s">
        <v>337</v>
      </c>
      <c r="B383" s="24">
        <v>-631.32667720000643</v>
      </c>
      <c r="C383" s="24">
        <v>0</v>
      </c>
      <c r="D383" s="40">
        <f t="shared" si="5"/>
        <v>-631.32667720000643</v>
      </c>
    </row>
    <row r="384" spans="1:4" x14ac:dyDescent="0.25">
      <c r="A384" s="5" t="s">
        <v>338</v>
      </c>
      <c r="B384" s="24">
        <v>-631.32667720000643</v>
      </c>
      <c r="C384" s="24">
        <v>0</v>
      </c>
      <c r="D384" s="40">
        <f t="shared" si="5"/>
        <v>-631.32667720000643</v>
      </c>
    </row>
    <row r="385" spans="1:4" x14ac:dyDescent="0.25">
      <c r="A385" s="5" t="s">
        <v>339</v>
      </c>
      <c r="B385" s="24">
        <v>-631.32667720000643</v>
      </c>
      <c r="C385" s="24">
        <v>0</v>
      </c>
      <c r="D385" s="40">
        <f t="shared" si="5"/>
        <v>-631.32667720000643</v>
      </c>
    </row>
    <row r="386" spans="1:4" x14ac:dyDescent="0.25">
      <c r="A386" s="5" t="s">
        <v>340</v>
      </c>
      <c r="B386" s="24">
        <v>-631.32667720000643</v>
      </c>
      <c r="C386" s="24">
        <v>0</v>
      </c>
      <c r="D386" s="40">
        <f t="shared" si="5"/>
        <v>-631.32667720000643</v>
      </c>
    </row>
    <row r="387" spans="1:4" x14ac:dyDescent="0.25">
      <c r="A387" s="5" t="s">
        <v>341</v>
      </c>
      <c r="B387" s="24">
        <v>-631.32667720000643</v>
      </c>
      <c r="C387" s="24">
        <v>0</v>
      </c>
      <c r="D387" s="40">
        <f t="shared" si="5"/>
        <v>-631.32667720000643</v>
      </c>
    </row>
    <row r="388" spans="1:4" x14ac:dyDescent="0.25">
      <c r="A388" s="5" t="s">
        <v>342</v>
      </c>
      <c r="B388" s="24">
        <v>-631.32667720000643</v>
      </c>
      <c r="C388" s="24">
        <v>0</v>
      </c>
      <c r="D388" s="40">
        <f t="shared" si="5"/>
        <v>-631.32667720000643</v>
      </c>
    </row>
    <row r="389" spans="1:4" x14ac:dyDescent="0.25">
      <c r="A389" s="5" t="s">
        <v>343</v>
      </c>
      <c r="B389" s="24">
        <v>-115.17667720000645</v>
      </c>
      <c r="C389" s="24">
        <v>0</v>
      </c>
      <c r="D389" s="40">
        <f t="shared" si="5"/>
        <v>-115.17667720000645</v>
      </c>
    </row>
    <row r="390" spans="1:4" x14ac:dyDescent="0.25">
      <c r="A390" s="5" t="s">
        <v>344</v>
      </c>
      <c r="B390" s="24">
        <v>-631.32667720000643</v>
      </c>
      <c r="C390" s="24">
        <v>0</v>
      </c>
      <c r="D390" s="40">
        <f t="shared" si="5"/>
        <v>-631.32667720000643</v>
      </c>
    </row>
    <row r="391" spans="1:4" x14ac:dyDescent="0.25">
      <c r="A391" s="5" t="s">
        <v>506</v>
      </c>
      <c r="B391" s="24">
        <v>-631.32667720000643</v>
      </c>
      <c r="C391" s="24">
        <v>0</v>
      </c>
      <c r="D391" s="40">
        <f t="shared" si="5"/>
        <v>-631.32667720000643</v>
      </c>
    </row>
    <row r="392" spans="1:4" x14ac:dyDescent="0.25">
      <c r="A392" s="5" t="s">
        <v>346</v>
      </c>
      <c r="B392" s="24">
        <v>-631.32667720000643</v>
      </c>
      <c r="C392" s="24">
        <v>0</v>
      </c>
      <c r="D392" s="40">
        <f t="shared" si="5"/>
        <v>-631.32667720000643</v>
      </c>
    </row>
    <row r="393" spans="1:4" x14ac:dyDescent="0.25">
      <c r="A393" s="5" t="s">
        <v>257</v>
      </c>
      <c r="B393" s="24">
        <v>-631.32667720000643</v>
      </c>
      <c r="C393" s="24">
        <v>0</v>
      </c>
      <c r="D393" s="40">
        <f t="shared" si="5"/>
        <v>-631.32667720000643</v>
      </c>
    </row>
    <row r="394" spans="1:4" x14ac:dyDescent="0.25">
      <c r="A394" s="5" t="s">
        <v>559</v>
      </c>
      <c r="B394" s="24">
        <v>-576.05395648284696</v>
      </c>
      <c r="C394" s="24">
        <v>0</v>
      </c>
      <c r="D394" s="40">
        <f t="shared" si="5"/>
        <v>-576.05395648284696</v>
      </c>
    </row>
    <row r="395" spans="1:4" x14ac:dyDescent="0.25">
      <c r="A395" s="5" t="s">
        <v>364</v>
      </c>
      <c r="B395" s="24">
        <v>-576.05395648284696</v>
      </c>
      <c r="C395" s="24">
        <v>0</v>
      </c>
      <c r="D395" s="40">
        <f t="shared" ref="D395:D424" si="6">SUM(B395,C395)</f>
        <v>-576.05395648284696</v>
      </c>
    </row>
    <row r="396" spans="1:4" x14ac:dyDescent="0.25">
      <c r="A396" s="5" t="s">
        <v>278</v>
      </c>
      <c r="B396" s="24">
        <v>-576.05395648284696</v>
      </c>
      <c r="C396" s="24">
        <v>0</v>
      </c>
      <c r="D396" s="40">
        <f t="shared" si="6"/>
        <v>-576.05395648284696</v>
      </c>
    </row>
    <row r="397" spans="1:4" x14ac:dyDescent="0.25">
      <c r="A397" s="5" t="s">
        <v>279</v>
      </c>
      <c r="B397" s="24">
        <v>-576.05395648284696</v>
      </c>
      <c r="C397" s="24">
        <v>0</v>
      </c>
      <c r="D397" s="40">
        <f t="shared" si="6"/>
        <v>-576.05395648284696</v>
      </c>
    </row>
    <row r="398" spans="1:4" x14ac:dyDescent="0.25">
      <c r="A398" s="5" t="s">
        <v>282</v>
      </c>
      <c r="B398" s="24">
        <v>-576.05395648284696</v>
      </c>
      <c r="C398" s="24">
        <v>0</v>
      </c>
      <c r="D398" s="40">
        <f t="shared" si="6"/>
        <v>-576.05395648284696</v>
      </c>
    </row>
    <row r="399" spans="1:4" x14ac:dyDescent="0.25">
      <c r="A399" s="5" t="s">
        <v>345</v>
      </c>
      <c r="B399" s="24">
        <v>-558.42268726427187</v>
      </c>
      <c r="C399" s="24">
        <v>0</v>
      </c>
      <c r="D399" s="40">
        <f t="shared" si="6"/>
        <v>-558.42268726427187</v>
      </c>
    </row>
    <row r="400" spans="1:4" x14ac:dyDescent="0.25">
      <c r="A400" s="5" t="s">
        <v>532</v>
      </c>
      <c r="B400" s="24">
        <v>-558.42268726427187</v>
      </c>
      <c r="C400" s="24">
        <v>0</v>
      </c>
      <c r="D400" s="40">
        <f t="shared" si="6"/>
        <v>-558.42268726427187</v>
      </c>
    </row>
    <row r="401" spans="1:4" x14ac:dyDescent="0.25">
      <c r="A401" s="5" t="s">
        <v>541</v>
      </c>
      <c r="B401" s="24">
        <v>-558.42268726427187</v>
      </c>
      <c r="C401" s="24">
        <v>0</v>
      </c>
      <c r="D401" s="40">
        <f t="shared" si="6"/>
        <v>-558.42268726427187</v>
      </c>
    </row>
    <row r="402" spans="1:4" x14ac:dyDescent="0.25">
      <c r="A402" s="5" t="s">
        <v>529</v>
      </c>
      <c r="B402" s="24">
        <v>-576.95951889201683</v>
      </c>
      <c r="C402" s="24">
        <v>0</v>
      </c>
      <c r="D402" s="40">
        <f t="shared" si="6"/>
        <v>-576.95951889201683</v>
      </c>
    </row>
    <row r="403" spans="1:4" x14ac:dyDescent="0.25">
      <c r="A403" s="5" t="s">
        <v>526</v>
      </c>
      <c r="B403" s="24">
        <v>-2.0926872642718308</v>
      </c>
      <c r="C403" s="24">
        <v>0</v>
      </c>
      <c r="D403" s="40">
        <f t="shared" si="6"/>
        <v>-2.0926872642718308</v>
      </c>
    </row>
    <row r="404" spans="1:4" x14ac:dyDescent="0.25">
      <c r="A404" s="5" t="s">
        <v>561</v>
      </c>
      <c r="B404" s="24">
        <v>-521.79982443762879</v>
      </c>
      <c r="C404" s="24">
        <v>0</v>
      </c>
      <c r="D404" s="40">
        <f t="shared" si="6"/>
        <v>-521.79982443762879</v>
      </c>
    </row>
    <row r="405" spans="1:4" x14ac:dyDescent="0.25">
      <c r="A405" s="5" t="s">
        <v>543</v>
      </c>
      <c r="B405" s="24">
        <v>-478.12454808139574</v>
      </c>
      <c r="C405" s="24">
        <v>0</v>
      </c>
      <c r="D405" s="40">
        <f t="shared" si="6"/>
        <v>-478.12454808139574</v>
      </c>
    </row>
    <row r="406" spans="1:4" x14ac:dyDescent="0.25">
      <c r="A406" s="5" t="s">
        <v>535</v>
      </c>
      <c r="B406" s="24">
        <v>-478.12454808139574</v>
      </c>
      <c r="C406" s="24">
        <v>0</v>
      </c>
      <c r="D406" s="40">
        <f t="shared" si="6"/>
        <v>-478.12454808139574</v>
      </c>
    </row>
    <row r="407" spans="1:4" x14ac:dyDescent="0.25">
      <c r="A407" s="5" t="s">
        <v>533</v>
      </c>
      <c r="B407" s="24">
        <v>-478.12454808139574</v>
      </c>
      <c r="C407" s="24">
        <v>0</v>
      </c>
      <c r="D407" s="40">
        <f t="shared" si="6"/>
        <v>-478.12454808139574</v>
      </c>
    </row>
    <row r="408" spans="1:4" x14ac:dyDescent="0.25">
      <c r="A408" s="5" t="s">
        <v>539</v>
      </c>
      <c r="B408" s="24">
        <v>-2.0933237353816594</v>
      </c>
      <c r="C408" s="24">
        <v>0</v>
      </c>
      <c r="D408" s="40">
        <f t="shared" si="6"/>
        <v>-2.0933237353816594</v>
      </c>
    </row>
    <row r="409" spans="1:4" x14ac:dyDescent="0.25">
      <c r="A409" s="5" t="s">
        <v>499</v>
      </c>
      <c r="B409" s="24">
        <v>-400.43332373538163</v>
      </c>
      <c r="C409" s="24">
        <v>0</v>
      </c>
      <c r="D409" s="40">
        <f t="shared" si="6"/>
        <v>-400.43332373538163</v>
      </c>
    </row>
    <row r="410" spans="1:4" x14ac:dyDescent="0.25">
      <c r="A410" s="5" t="s">
        <v>538</v>
      </c>
      <c r="B410" s="24">
        <v>-400.43332373538163</v>
      </c>
      <c r="C410" s="24">
        <v>0</v>
      </c>
      <c r="D410" s="40">
        <f t="shared" si="6"/>
        <v>-400.43332373538163</v>
      </c>
    </row>
    <row r="411" spans="1:4" x14ac:dyDescent="0.25">
      <c r="A411" s="5" t="s">
        <v>536</v>
      </c>
      <c r="B411" s="24">
        <v>-334.46174039167903</v>
      </c>
      <c r="C411" s="24">
        <v>0</v>
      </c>
      <c r="D411" s="40">
        <f t="shared" si="6"/>
        <v>-334.46174039167903</v>
      </c>
    </row>
    <row r="412" spans="1:4" x14ac:dyDescent="0.25">
      <c r="A412" s="5" t="s">
        <v>540</v>
      </c>
      <c r="B412" s="24">
        <v>-273.02236928331547</v>
      </c>
      <c r="C412" s="24">
        <v>0</v>
      </c>
      <c r="D412" s="40">
        <f t="shared" si="6"/>
        <v>-273.02236928331547</v>
      </c>
    </row>
    <row r="413" spans="1:4" x14ac:dyDescent="0.25">
      <c r="A413" s="5" t="s">
        <v>525</v>
      </c>
      <c r="B413" s="24">
        <v>-273.02236928331547</v>
      </c>
      <c r="C413" s="24">
        <v>0</v>
      </c>
      <c r="D413" s="40">
        <f t="shared" si="6"/>
        <v>-273.02236928331547</v>
      </c>
    </row>
    <row r="414" spans="1:4" x14ac:dyDescent="0.25">
      <c r="A414" s="5" t="s">
        <v>531</v>
      </c>
      <c r="B414" s="24">
        <v>-273.02236928331547</v>
      </c>
      <c r="C414" s="24">
        <v>0</v>
      </c>
      <c r="D414" s="40">
        <f t="shared" si="6"/>
        <v>-273.02236928331547</v>
      </c>
    </row>
    <row r="415" spans="1:4" x14ac:dyDescent="0.25">
      <c r="A415" s="5" t="s">
        <v>530</v>
      </c>
      <c r="B415" s="24">
        <v>-212.9743011518442</v>
      </c>
      <c r="C415" s="24">
        <v>0</v>
      </c>
      <c r="D415" s="40">
        <f t="shared" si="6"/>
        <v>-212.9743011518442</v>
      </c>
    </row>
    <row r="416" spans="1:4" x14ac:dyDescent="0.25">
      <c r="A416" s="5" t="s">
        <v>554</v>
      </c>
      <c r="B416" s="24">
        <v>0</v>
      </c>
      <c r="C416" s="24">
        <v>0</v>
      </c>
      <c r="D416" s="40">
        <f t="shared" si="6"/>
        <v>0</v>
      </c>
    </row>
    <row r="417" spans="1:4" x14ac:dyDescent="0.25">
      <c r="A417" s="5" t="s">
        <v>553</v>
      </c>
      <c r="B417" s="24">
        <v>-103.12778661946889</v>
      </c>
      <c r="C417" s="24">
        <v>0</v>
      </c>
      <c r="D417" s="40">
        <f t="shared" si="6"/>
        <v>-103.12778661946889</v>
      </c>
    </row>
    <row r="418" spans="1:4" x14ac:dyDescent="0.25">
      <c r="A418" s="5" t="s">
        <v>534</v>
      </c>
      <c r="B418" s="24">
        <v>-103.12778661946889</v>
      </c>
      <c r="C418" s="24">
        <v>0</v>
      </c>
      <c r="D418" s="40">
        <f t="shared" si="6"/>
        <v>-103.12778661946889</v>
      </c>
    </row>
    <row r="419" spans="1:4" x14ac:dyDescent="0.25">
      <c r="A419" s="5" t="s">
        <v>528</v>
      </c>
      <c r="B419" s="24">
        <v>-103.12778661946889</v>
      </c>
      <c r="C419" s="24">
        <v>0</v>
      </c>
      <c r="D419" s="40">
        <f t="shared" si="6"/>
        <v>-103.12778661946889</v>
      </c>
    </row>
    <row r="420" spans="1:4" x14ac:dyDescent="0.25">
      <c r="A420" s="5" t="s">
        <v>542</v>
      </c>
      <c r="B420" s="24">
        <v>-103.12778661946889</v>
      </c>
      <c r="C420" s="24">
        <v>0</v>
      </c>
      <c r="D420" s="40">
        <f t="shared" si="6"/>
        <v>-103.12778661946889</v>
      </c>
    </row>
    <row r="421" spans="1:4" x14ac:dyDescent="0.25">
      <c r="A421" s="5" t="s">
        <v>438</v>
      </c>
      <c r="B421" s="24">
        <v>-53.088370503258126</v>
      </c>
      <c r="C421" s="24">
        <v>0</v>
      </c>
      <c r="D421" s="40">
        <f t="shared" si="6"/>
        <v>-53.088370503258126</v>
      </c>
    </row>
    <row r="422" spans="1:4" x14ac:dyDescent="0.25">
      <c r="A422" s="5" t="s">
        <v>537</v>
      </c>
      <c r="B422" s="24">
        <v>-53.088370503258126</v>
      </c>
      <c r="C422" s="24">
        <v>0</v>
      </c>
      <c r="D422" s="40">
        <f t="shared" si="6"/>
        <v>-53.088370503258126</v>
      </c>
    </row>
    <row r="423" spans="1:4" x14ac:dyDescent="0.25">
      <c r="A423" s="5" t="s">
        <v>527</v>
      </c>
      <c r="B423" s="24">
        <v>-53.088370503258126</v>
      </c>
      <c r="C423" s="24">
        <v>0</v>
      </c>
      <c r="D423" s="40">
        <f t="shared" si="6"/>
        <v>-53.088370503258126</v>
      </c>
    </row>
    <row r="424" spans="1:4" x14ac:dyDescent="0.25">
      <c r="A424" s="5" t="s">
        <v>558</v>
      </c>
      <c r="B424" s="24">
        <v>0</v>
      </c>
      <c r="C424" s="24">
        <v>0</v>
      </c>
      <c r="D424" s="40">
        <f t="shared" si="6"/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D398-EDEB-484C-828C-C7E28C7A337D}">
  <dimension ref="A2:I1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8.453125" style="1" bestFit="1" customWidth="1"/>
    <col min="3" max="3" width="10.1796875" style="1" customWidth="1"/>
    <col min="4" max="4" width="12.7265625" style="1" bestFit="1" customWidth="1"/>
    <col min="5" max="5" width="12.81640625" style="1" bestFit="1" customWidth="1"/>
    <col min="6" max="7" width="12.7265625" style="1" bestFit="1" customWidth="1"/>
    <col min="8" max="8" width="9.1796875" style="1"/>
    <col min="9" max="9" width="12.7265625" style="1" bestFit="1" customWidth="1"/>
    <col min="10" max="16384" width="9.1796875" style="1"/>
  </cols>
  <sheetData>
    <row r="2" spans="1:9" ht="15" customHeight="1" x14ac:dyDescent="0.3">
      <c r="B2" s="2" t="str">
        <f>Índice!A8</f>
        <v>MÊS DE COMPETÊNCIA: Abril de 2026</v>
      </c>
      <c r="C2" s="3"/>
      <c r="E2" s="3"/>
    </row>
    <row r="3" spans="1:9" ht="15" customHeight="1" x14ac:dyDescent="0.3">
      <c r="B3" s="2"/>
      <c r="C3" s="3"/>
      <c r="E3" s="3"/>
    </row>
    <row r="5" spans="1:9" ht="13" x14ac:dyDescent="0.3">
      <c r="A5" s="2" t="s">
        <v>493</v>
      </c>
    </row>
    <row r="6" spans="1:9" ht="13" x14ac:dyDescent="0.3">
      <c r="A6" s="1" t="s">
        <v>487</v>
      </c>
      <c r="E6" s="3"/>
    </row>
    <row r="8" spans="1:9" ht="13" x14ac:dyDescent="0.3">
      <c r="A8" s="26" t="s">
        <v>480</v>
      </c>
      <c r="B8" s="27" t="s">
        <v>669</v>
      </c>
    </row>
    <row r="9" spans="1:9" x14ac:dyDescent="0.25">
      <c r="A9" s="28" t="s">
        <v>162</v>
      </c>
      <c r="B9" s="35">
        <v>4381685.71</v>
      </c>
      <c r="D9" s="13"/>
      <c r="E9" s="30"/>
      <c r="F9" s="15"/>
      <c r="G9" s="15"/>
    </row>
    <row r="10" spans="1:9" x14ac:dyDescent="0.25">
      <c r="A10" s="28" t="s">
        <v>481</v>
      </c>
      <c r="B10" s="29">
        <v>1095421.42</v>
      </c>
      <c r="D10" s="13"/>
      <c r="E10" s="13"/>
      <c r="F10" s="13"/>
      <c r="G10" s="15"/>
      <c r="I10" s="15"/>
    </row>
    <row r="11" spans="1:9" x14ac:dyDescent="0.25">
      <c r="A11" s="28" t="s">
        <v>484</v>
      </c>
      <c r="B11" s="29">
        <v>-5477107.1299999999</v>
      </c>
      <c r="I11" s="15"/>
    </row>
    <row r="12" spans="1:9" x14ac:dyDescent="0.25">
      <c r="I12" s="15"/>
    </row>
    <row r="13" spans="1:9" x14ac:dyDescent="0.25">
      <c r="B13" s="15"/>
      <c r="I13" s="1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sheetPr codeName="Planilha7"/>
  <dimension ref="A2:E14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4" width="9.1796875" style="1" customWidth="1"/>
    <col min="5" max="5" width="12.7265625" style="1" bestFit="1" customWidth="1"/>
    <col min="6" max="16384" width="9.1796875" style="1"/>
  </cols>
  <sheetData>
    <row r="2" spans="1:5" ht="15" customHeight="1" x14ac:dyDescent="0.3">
      <c r="B2" s="2" t="str">
        <f>Índice!A8</f>
        <v>MÊS DE COMPETÊNCIA: Abril de 2026</v>
      </c>
      <c r="C2" s="3"/>
      <c r="D2" s="3"/>
    </row>
    <row r="3" spans="1:5" ht="15" customHeight="1" x14ac:dyDescent="0.3">
      <c r="B3" s="2"/>
      <c r="C3" s="3"/>
      <c r="D3" s="3"/>
    </row>
    <row r="5" spans="1:5" ht="13" x14ac:dyDescent="0.3">
      <c r="A5" s="2" t="s">
        <v>492</v>
      </c>
    </row>
    <row r="7" spans="1:5" ht="13" x14ac:dyDescent="0.3">
      <c r="A7" s="6" t="s">
        <v>1</v>
      </c>
      <c r="B7" s="6" t="s">
        <v>0</v>
      </c>
      <c r="C7" s="6" t="s">
        <v>200</v>
      </c>
    </row>
    <row r="8" spans="1:5" x14ac:dyDescent="0.25">
      <c r="A8" s="28" t="s">
        <v>239</v>
      </c>
      <c r="B8" s="14" t="s">
        <v>238</v>
      </c>
      <c r="C8" s="39">
        <v>36717.230000000003</v>
      </c>
      <c r="D8" s="13"/>
      <c r="E8" s="13"/>
    </row>
    <row r="9" spans="1:5" x14ac:dyDescent="0.25">
      <c r="A9" s="28" t="s">
        <v>494</v>
      </c>
      <c r="B9" s="33" t="s">
        <v>497</v>
      </c>
      <c r="C9" s="38">
        <v>606385.31000000006</v>
      </c>
      <c r="D9" s="13"/>
      <c r="E9" s="13"/>
    </row>
    <row r="10" spans="1:5" ht="13" customHeight="1" x14ac:dyDescent="0.25">
      <c r="A10" s="28" t="s">
        <v>482</v>
      </c>
      <c r="B10" s="14" t="s">
        <v>485</v>
      </c>
      <c r="C10" s="38">
        <v>1095421.42</v>
      </c>
      <c r="D10" s="13"/>
    </row>
    <row r="11" spans="1:5" x14ac:dyDescent="0.25">
      <c r="A11" s="28" t="s">
        <v>508</v>
      </c>
      <c r="B11" s="14" t="s">
        <v>509</v>
      </c>
      <c r="C11" s="38">
        <v>680632.01</v>
      </c>
      <c r="D11" s="13"/>
      <c r="E11" s="13"/>
    </row>
    <row r="12" spans="1:5" x14ac:dyDescent="0.25">
      <c r="A12" s="28" t="s">
        <v>548</v>
      </c>
      <c r="B12" s="14" t="s">
        <v>549</v>
      </c>
      <c r="C12" s="38">
        <v>470635.59</v>
      </c>
      <c r="E12" s="13"/>
    </row>
    <row r="13" spans="1:5" x14ac:dyDescent="0.25">
      <c r="A13" s="28" t="s">
        <v>568</v>
      </c>
      <c r="B13" s="14" t="s">
        <v>569</v>
      </c>
      <c r="C13" s="38">
        <v>513216.29</v>
      </c>
    </row>
    <row r="14" spans="1:5" ht="13" x14ac:dyDescent="0.3">
      <c r="A14" s="4" t="s">
        <v>142</v>
      </c>
      <c r="B14" s="6"/>
      <c r="C14" s="32">
        <f>SUM(C8:C13)</f>
        <v>3403007.8499999996</v>
      </c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29B60-3F23-4DC2-BE01-F8203CF34FAD}">
  <dimension ref="A2:H21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573</v>
      </c>
    </row>
    <row r="6" spans="1:8" x14ac:dyDescent="0.25">
      <c r="A6" s="1" t="s">
        <v>567</v>
      </c>
    </row>
    <row r="8" spans="1:8" ht="13" x14ac:dyDescent="0.3">
      <c r="A8" s="4" t="s">
        <v>1</v>
      </c>
      <c r="B8" s="6" t="s">
        <v>656</v>
      </c>
      <c r="C8" s="6" t="s">
        <v>657</v>
      </c>
      <c r="D8" s="6" t="s">
        <v>374</v>
      </c>
    </row>
    <row r="9" spans="1:8" x14ac:dyDescent="0.25">
      <c r="A9" s="9" t="s">
        <v>329</v>
      </c>
      <c r="B9" s="19">
        <v>43698.169517859875</v>
      </c>
      <c r="C9" s="19">
        <v>1910948.651642337</v>
      </c>
      <c r="D9" s="41">
        <f>SUM(B9,C9)</f>
        <v>1954646.8211601968</v>
      </c>
    </row>
    <row r="10" spans="1:8" x14ac:dyDescent="0.25">
      <c r="A10" s="9" t="s">
        <v>75</v>
      </c>
      <c r="B10" s="19">
        <v>-871.69131613074569</v>
      </c>
      <c r="C10" s="19">
        <v>1321083.493742032</v>
      </c>
      <c r="D10" s="41">
        <f t="shared" ref="D10:D73" si="0">SUM(B10,C10)</f>
        <v>1320211.8024259012</v>
      </c>
    </row>
    <row r="11" spans="1:8" x14ac:dyDescent="0.25">
      <c r="A11" s="9" t="s">
        <v>496</v>
      </c>
      <c r="B11" s="19">
        <v>0</v>
      </c>
      <c r="C11" s="19">
        <v>1433211.4887317528</v>
      </c>
      <c r="D11" s="41">
        <f t="shared" si="0"/>
        <v>1433211.4887317528</v>
      </c>
    </row>
    <row r="12" spans="1:8" x14ac:dyDescent="0.25">
      <c r="A12" s="5" t="s">
        <v>82</v>
      </c>
      <c r="B12" s="24">
        <v>-806.39150605377313</v>
      </c>
      <c r="C12" s="24">
        <v>-1370.4311674150711</v>
      </c>
      <c r="D12" s="46">
        <f t="shared" si="0"/>
        <v>-2176.8226734688442</v>
      </c>
    </row>
    <row r="13" spans="1:8" x14ac:dyDescent="0.25">
      <c r="A13" s="5" t="s">
        <v>100</v>
      </c>
      <c r="B13" s="24">
        <v>-871.69131613074569</v>
      </c>
      <c r="C13" s="24">
        <v>-5085.288722818641</v>
      </c>
      <c r="D13" s="46">
        <f t="shared" si="0"/>
        <v>-5956.9800389493867</v>
      </c>
    </row>
    <row r="14" spans="1:8" x14ac:dyDescent="0.25">
      <c r="A14" s="5" t="s">
        <v>60</v>
      </c>
      <c r="B14" s="24">
        <v>-417.51859894629854</v>
      </c>
      <c r="C14" s="24">
        <v>-27.209234246322779</v>
      </c>
      <c r="D14" s="46">
        <f t="shared" si="0"/>
        <v>-444.72783319262135</v>
      </c>
    </row>
    <row r="15" spans="1:8" x14ac:dyDescent="0.25">
      <c r="A15" s="5" t="s">
        <v>15</v>
      </c>
      <c r="B15" s="24">
        <v>-398.69654921277106</v>
      </c>
      <c r="C15" s="24">
        <v>-6.9924804178181503</v>
      </c>
      <c r="D15" s="46">
        <f t="shared" si="0"/>
        <v>-405.68902963058923</v>
      </c>
    </row>
    <row r="16" spans="1:8" x14ac:dyDescent="0.25">
      <c r="A16" s="5" t="s">
        <v>76</v>
      </c>
      <c r="B16" s="24">
        <v>-716.77937809464754</v>
      </c>
      <c r="C16" s="24">
        <v>-62.218669188186851</v>
      </c>
      <c r="D16" s="46">
        <f t="shared" si="0"/>
        <v>-778.99804728283436</v>
      </c>
    </row>
    <row r="17" spans="1:4" x14ac:dyDescent="0.25">
      <c r="A17" s="5" t="s">
        <v>79</v>
      </c>
      <c r="B17" s="24">
        <v>-678.77945209980555</v>
      </c>
      <c r="C17" s="24">
        <v>-421.94107448348757</v>
      </c>
      <c r="D17" s="46">
        <f t="shared" si="0"/>
        <v>-1100.7205265832931</v>
      </c>
    </row>
    <row r="18" spans="1:4" x14ac:dyDescent="0.25">
      <c r="A18" s="5" t="s">
        <v>89</v>
      </c>
      <c r="B18" s="24">
        <v>-81.361316130745649</v>
      </c>
      <c r="C18" s="24">
        <v>-2257.3958108394686</v>
      </c>
      <c r="D18" s="46">
        <f t="shared" si="0"/>
        <v>-2338.7571269702144</v>
      </c>
    </row>
    <row r="19" spans="1:4" x14ac:dyDescent="0.25">
      <c r="A19" s="5" t="s">
        <v>87</v>
      </c>
      <c r="B19" s="24">
        <v>-871.69131613074569</v>
      </c>
      <c r="C19" s="24">
        <v>-2070.2374210856992</v>
      </c>
      <c r="D19" s="46">
        <f t="shared" si="0"/>
        <v>-2941.9287372164449</v>
      </c>
    </row>
    <row r="20" spans="1:4" x14ac:dyDescent="0.25">
      <c r="A20" s="5" t="s">
        <v>90</v>
      </c>
      <c r="B20" s="24">
        <v>-806.39150605377313</v>
      </c>
      <c r="C20" s="24">
        <v>-2877.3406650841557</v>
      </c>
      <c r="D20" s="46">
        <f t="shared" si="0"/>
        <v>-3683.7321711379291</v>
      </c>
    </row>
    <row r="21" spans="1:4" x14ac:dyDescent="0.25">
      <c r="A21" s="5" t="s">
        <v>9</v>
      </c>
      <c r="B21" s="24">
        <v>-206.97876688300846</v>
      </c>
      <c r="C21" s="24">
        <v>-4.6761445338791106</v>
      </c>
      <c r="D21" s="46">
        <f t="shared" si="0"/>
        <v>-211.65491141688756</v>
      </c>
    </row>
    <row r="22" spans="1:4" x14ac:dyDescent="0.25">
      <c r="A22" s="5" t="s">
        <v>4</v>
      </c>
      <c r="B22" s="24">
        <v>-94.524983038435877</v>
      </c>
      <c r="C22" s="24">
        <v>0</v>
      </c>
      <c r="D22" s="46">
        <f t="shared" si="0"/>
        <v>-94.524983038435877</v>
      </c>
    </row>
    <row r="23" spans="1:4" x14ac:dyDescent="0.25">
      <c r="A23" s="5" t="s">
        <v>78</v>
      </c>
      <c r="B23" s="24">
        <v>-871.69131613074569</v>
      </c>
      <c r="C23" s="24">
        <v>-1257.317843961242</v>
      </c>
      <c r="D23" s="46">
        <f t="shared" si="0"/>
        <v>-2129.0091600919877</v>
      </c>
    </row>
    <row r="24" spans="1:4" x14ac:dyDescent="0.25">
      <c r="A24" s="5" t="s">
        <v>51</v>
      </c>
      <c r="B24" s="24">
        <v>-871.69131613074569</v>
      </c>
      <c r="C24" s="24">
        <v>-21961.435160366931</v>
      </c>
      <c r="D24" s="46">
        <f t="shared" si="0"/>
        <v>-22833.126476497677</v>
      </c>
    </row>
    <row r="25" spans="1:4" x14ac:dyDescent="0.25">
      <c r="A25" s="5" t="s">
        <v>18</v>
      </c>
      <c r="B25" s="24">
        <v>-206.97876688300846</v>
      </c>
      <c r="C25" s="24">
        <v>-41.158469275431798</v>
      </c>
      <c r="D25" s="46">
        <f t="shared" si="0"/>
        <v>-248.13723615844026</v>
      </c>
    </row>
    <row r="26" spans="1:4" x14ac:dyDescent="0.25">
      <c r="A26" s="5" t="s">
        <v>66</v>
      </c>
      <c r="B26" s="24">
        <v>-678.77945209980555</v>
      </c>
      <c r="C26" s="24">
        <v>-35.14115170426598</v>
      </c>
      <c r="D26" s="46">
        <f t="shared" si="0"/>
        <v>-713.92060380407156</v>
      </c>
    </row>
    <row r="27" spans="1:4" x14ac:dyDescent="0.25">
      <c r="A27" s="5" t="s">
        <v>92</v>
      </c>
      <c r="B27" s="24">
        <v>-871.69131613074569</v>
      </c>
      <c r="C27" s="24">
        <v>-4519.0797128847144</v>
      </c>
      <c r="D27" s="46">
        <f t="shared" si="0"/>
        <v>-5390.77102901546</v>
      </c>
    </row>
    <row r="28" spans="1:4" x14ac:dyDescent="0.25">
      <c r="A28" s="5" t="s">
        <v>14</v>
      </c>
      <c r="B28" s="24">
        <v>-454.17271718444715</v>
      </c>
      <c r="C28" s="24">
        <v>0</v>
      </c>
      <c r="D28" s="46">
        <f t="shared" si="0"/>
        <v>-454.17271718444715</v>
      </c>
    </row>
    <row r="29" spans="1:4" x14ac:dyDescent="0.25">
      <c r="A29" s="5" t="s">
        <v>93</v>
      </c>
      <c r="B29" s="24">
        <v>-678.77945209980555</v>
      </c>
      <c r="C29" s="24">
        <v>-1840.0648813223463</v>
      </c>
      <c r="D29" s="46">
        <f t="shared" si="0"/>
        <v>-2518.844333422152</v>
      </c>
    </row>
    <row r="30" spans="1:4" x14ac:dyDescent="0.25">
      <c r="A30" s="5" t="s">
        <v>49</v>
      </c>
      <c r="B30" s="24">
        <v>-267.36572188067078</v>
      </c>
      <c r="C30" s="24">
        <v>-106.61965734326225</v>
      </c>
      <c r="D30" s="46">
        <f t="shared" si="0"/>
        <v>-373.98537922393302</v>
      </c>
    </row>
    <row r="31" spans="1:4" x14ac:dyDescent="0.25">
      <c r="A31" s="5" t="s">
        <v>80</v>
      </c>
      <c r="B31" s="24">
        <v>-871.69131613074569</v>
      </c>
      <c r="C31" s="24">
        <v>-791.32212716583854</v>
      </c>
      <c r="D31" s="46">
        <f t="shared" si="0"/>
        <v>-1663.0134432965842</v>
      </c>
    </row>
    <row r="32" spans="1:4" x14ac:dyDescent="0.25">
      <c r="A32" s="5" t="s">
        <v>77</v>
      </c>
      <c r="B32" s="24">
        <v>-382.17094056603656</v>
      </c>
      <c r="C32" s="24">
        <v>-800.6528722682674</v>
      </c>
      <c r="D32" s="46">
        <f t="shared" si="0"/>
        <v>-1182.8238128343039</v>
      </c>
    </row>
    <row r="33" spans="1:4" x14ac:dyDescent="0.25">
      <c r="A33" s="5" t="s">
        <v>170</v>
      </c>
      <c r="B33" s="24">
        <v>-345.45901497645212</v>
      </c>
      <c r="C33" s="24">
        <v>0</v>
      </c>
      <c r="D33" s="46">
        <f t="shared" si="0"/>
        <v>-345.45901497645212</v>
      </c>
    </row>
    <row r="34" spans="1:4" x14ac:dyDescent="0.25">
      <c r="A34" s="5" t="s">
        <v>11</v>
      </c>
      <c r="B34" s="24">
        <v>-206.97876688300846</v>
      </c>
      <c r="C34" s="24">
        <v>-9.2866481783183765</v>
      </c>
      <c r="D34" s="46">
        <f t="shared" si="0"/>
        <v>-216.26541506132685</v>
      </c>
    </row>
    <row r="35" spans="1:4" x14ac:dyDescent="0.25">
      <c r="A35" s="5" t="s">
        <v>16</v>
      </c>
      <c r="B35" s="24">
        <v>-179.30281090376084</v>
      </c>
      <c r="C35" s="24">
        <v>-17.842321562267053</v>
      </c>
      <c r="D35" s="46">
        <f t="shared" si="0"/>
        <v>-197.14513246602789</v>
      </c>
    </row>
    <row r="36" spans="1:4" x14ac:dyDescent="0.25">
      <c r="A36" s="5" t="s">
        <v>56</v>
      </c>
      <c r="B36" s="24">
        <v>-871.69131613074569</v>
      </c>
      <c r="C36" s="24">
        <v>-28.027682230920078</v>
      </c>
      <c r="D36" s="46">
        <f t="shared" si="0"/>
        <v>-899.71899836166574</v>
      </c>
    </row>
    <row r="37" spans="1:4" x14ac:dyDescent="0.25">
      <c r="A37" s="5" t="s">
        <v>70</v>
      </c>
      <c r="B37" s="24">
        <v>-871.69131613074569</v>
      </c>
      <c r="C37" s="24">
        <v>-35.17312868289968</v>
      </c>
      <c r="D37" s="46">
        <f t="shared" si="0"/>
        <v>-906.86444481364538</v>
      </c>
    </row>
    <row r="38" spans="1:4" x14ac:dyDescent="0.25">
      <c r="A38" s="5" t="s">
        <v>55</v>
      </c>
      <c r="B38" s="24">
        <v>-871.69131613074569</v>
      </c>
      <c r="C38" s="24">
        <v>-39.71248897909723</v>
      </c>
      <c r="D38" s="46">
        <f t="shared" si="0"/>
        <v>-911.40380510984289</v>
      </c>
    </row>
    <row r="39" spans="1:4" x14ac:dyDescent="0.25">
      <c r="A39" s="5" t="s">
        <v>61</v>
      </c>
      <c r="B39" s="24">
        <v>-871.69131613074569</v>
      </c>
      <c r="C39" s="24">
        <v>-49.01154051406278</v>
      </c>
      <c r="D39" s="46">
        <f t="shared" si="0"/>
        <v>-920.70285664480843</v>
      </c>
    </row>
    <row r="40" spans="1:4" x14ac:dyDescent="0.25">
      <c r="A40" s="5" t="s">
        <v>52</v>
      </c>
      <c r="B40" s="24">
        <v>-595.58838395591079</v>
      </c>
      <c r="C40" s="24">
        <v>-64.798040811831356</v>
      </c>
      <c r="D40" s="46">
        <f t="shared" si="0"/>
        <v>-660.38642476774214</v>
      </c>
    </row>
    <row r="41" spans="1:4" x14ac:dyDescent="0.25">
      <c r="A41" s="5" t="s">
        <v>74</v>
      </c>
      <c r="B41" s="24">
        <v>-871.69131613074569</v>
      </c>
      <c r="C41" s="24">
        <v>-450.10149627350813</v>
      </c>
      <c r="D41" s="46">
        <f t="shared" si="0"/>
        <v>-1321.7928124042537</v>
      </c>
    </row>
    <row r="42" spans="1:4" x14ac:dyDescent="0.25">
      <c r="A42" s="5" t="s">
        <v>127</v>
      </c>
      <c r="B42" s="24">
        <v>-871.69131613074569</v>
      </c>
      <c r="C42" s="24">
        <v>-45820.210953671085</v>
      </c>
      <c r="D42" s="46">
        <f t="shared" si="0"/>
        <v>-46691.902269801831</v>
      </c>
    </row>
    <row r="43" spans="1:4" x14ac:dyDescent="0.25">
      <c r="A43" s="5" t="s">
        <v>121</v>
      </c>
      <c r="B43" s="24">
        <v>-871.69131613074569</v>
      </c>
      <c r="C43" s="24">
        <v>-29918.831551420306</v>
      </c>
      <c r="D43" s="46">
        <f t="shared" si="0"/>
        <v>-30790.522867551052</v>
      </c>
    </row>
    <row r="44" spans="1:4" x14ac:dyDescent="0.25">
      <c r="A44" s="5" t="s">
        <v>86</v>
      </c>
      <c r="B44" s="24">
        <v>-323.50563417189147</v>
      </c>
      <c r="C44" s="24">
        <v>-2163.2077371754026</v>
      </c>
      <c r="D44" s="46">
        <f t="shared" si="0"/>
        <v>-2486.713371347294</v>
      </c>
    </row>
    <row r="45" spans="1:4" x14ac:dyDescent="0.25">
      <c r="A45" s="5" t="s">
        <v>137</v>
      </c>
      <c r="B45" s="24">
        <v>-806.39150605377313</v>
      </c>
      <c r="C45" s="24">
        <v>-197758.98666690252</v>
      </c>
      <c r="D45" s="46">
        <f t="shared" si="0"/>
        <v>-198565.37817295629</v>
      </c>
    </row>
    <row r="46" spans="1:4" x14ac:dyDescent="0.25">
      <c r="A46" s="5" t="s">
        <v>50</v>
      </c>
      <c r="B46" s="24">
        <v>-758.0668268967645</v>
      </c>
      <c r="C46" s="24">
        <v>-37.017372432371538</v>
      </c>
      <c r="D46" s="46">
        <f t="shared" si="0"/>
        <v>-795.08419932913603</v>
      </c>
    </row>
    <row r="47" spans="1:4" x14ac:dyDescent="0.25">
      <c r="A47" s="5" t="s">
        <v>69</v>
      </c>
      <c r="B47" s="24">
        <v>-871.69131613074569</v>
      </c>
      <c r="C47" s="24">
        <v>-309.55641563528462</v>
      </c>
      <c r="D47" s="46">
        <f t="shared" si="0"/>
        <v>-1181.2477317660303</v>
      </c>
    </row>
    <row r="48" spans="1:4" x14ac:dyDescent="0.25">
      <c r="A48" s="5" t="s">
        <v>85</v>
      </c>
      <c r="B48" s="24">
        <v>-871.69131613074569</v>
      </c>
      <c r="C48" s="24">
        <v>-978.83457772657744</v>
      </c>
      <c r="D48" s="46">
        <f t="shared" si="0"/>
        <v>-1850.5258938573231</v>
      </c>
    </row>
    <row r="49" spans="1:4" x14ac:dyDescent="0.25">
      <c r="A49" s="5" t="s">
        <v>59</v>
      </c>
      <c r="B49" s="24">
        <v>-871.69131613074569</v>
      </c>
      <c r="C49" s="24">
        <v>-150.86510108031652</v>
      </c>
      <c r="D49" s="46">
        <f t="shared" si="0"/>
        <v>-1022.5564172110622</v>
      </c>
    </row>
    <row r="50" spans="1:4" x14ac:dyDescent="0.25">
      <c r="A50" s="5" t="s">
        <v>95</v>
      </c>
      <c r="B50" s="24">
        <v>-871.69131613074569</v>
      </c>
      <c r="C50" s="24">
        <v>-597.91826826054512</v>
      </c>
      <c r="D50" s="46">
        <f t="shared" si="0"/>
        <v>-1469.6095843912908</v>
      </c>
    </row>
    <row r="51" spans="1:4" x14ac:dyDescent="0.25">
      <c r="A51" s="5" t="s">
        <v>68</v>
      </c>
      <c r="B51" s="24">
        <v>-871.69131613074569</v>
      </c>
      <c r="C51" s="24">
        <v>-386.63818444672609</v>
      </c>
      <c r="D51" s="46">
        <f t="shared" si="0"/>
        <v>-1258.3295005774717</v>
      </c>
    </row>
    <row r="52" spans="1:4" x14ac:dyDescent="0.25">
      <c r="A52" s="5" t="s">
        <v>185</v>
      </c>
      <c r="B52" s="24">
        <v>-345.45901497645212</v>
      </c>
      <c r="C52" s="24">
        <v>0</v>
      </c>
      <c r="D52" s="46">
        <f t="shared" si="0"/>
        <v>-345.45901497645212</v>
      </c>
    </row>
    <row r="53" spans="1:4" x14ac:dyDescent="0.25">
      <c r="A53" s="5" t="s">
        <v>207</v>
      </c>
      <c r="B53" s="24">
        <v>-575.86163793810181</v>
      </c>
      <c r="C53" s="24">
        <v>0</v>
      </c>
      <c r="D53" s="46">
        <f t="shared" si="0"/>
        <v>-575.86163793810181</v>
      </c>
    </row>
    <row r="54" spans="1:4" x14ac:dyDescent="0.25">
      <c r="A54" s="5" t="s">
        <v>132</v>
      </c>
      <c r="B54" s="24">
        <v>-267.36572188067078</v>
      </c>
      <c r="C54" s="24">
        <v>-7350.7333683739707</v>
      </c>
      <c r="D54" s="46">
        <f t="shared" si="0"/>
        <v>-7618.0990902546419</v>
      </c>
    </row>
    <row r="55" spans="1:4" x14ac:dyDescent="0.25">
      <c r="A55" s="5" t="s">
        <v>209</v>
      </c>
      <c r="B55" s="24">
        <v>0</v>
      </c>
      <c r="C55" s="24">
        <v>0</v>
      </c>
      <c r="D55" s="46">
        <f t="shared" si="0"/>
        <v>0</v>
      </c>
    </row>
    <row r="56" spans="1:4" x14ac:dyDescent="0.25">
      <c r="A56" s="5" t="s">
        <v>150</v>
      </c>
      <c r="B56" s="24">
        <v>-30.461936282190273</v>
      </c>
      <c r="C56" s="24">
        <v>0</v>
      </c>
      <c r="D56" s="46">
        <f t="shared" si="0"/>
        <v>-30.461936282190273</v>
      </c>
    </row>
    <row r="57" spans="1:4" x14ac:dyDescent="0.25">
      <c r="A57" s="5" t="s">
        <v>12</v>
      </c>
      <c r="B57" s="24">
        <v>-179.30281090376084</v>
      </c>
      <c r="C57" s="24">
        <v>-10.286798114601776</v>
      </c>
      <c r="D57" s="46">
        <f t="shared" si="0"/>
        <v>-189.58960901836261</v>
      </c>
    </row>
    <row r="58" spans="1:4" x14ac:dyDescent="0.25">
      <c r="A58" s="5" t="s">
        <v>17</v>
      </c>
      <c r="B58" s="24">
        <v>-345.45901497645212</v>
      </c>
      <c r="C58" s="24">
        <v>-17.143438510985948</v>
      </c>
      <c r="D58" s="46">
        <f t="shared" si="0"/>
        <v>-362.60245348743808</v>
      </c>
    </row>
    <row r="59" spans="1:4" x14ac:dyDescent="0.25">
      <c r="A59" s="5" t="s">
        <v>8</v>
      </c>
      <c r="B59" s="24">
        <v>0</v>
      </c>
      <c r="C59" s="24">
        <v>0</v>
      </c>
      <c r="D59" s="46">
        <f t="shared" si="0"/>
        <v>0</v>
      </c>
    </row>
    <row r="60" spans="1:4" x14ac:dyDescent="0.25">
      <c r="A60" s="5" t="s">
        <v>98</v>
      </c>
      <c r="B60" s="24">
        <v>-871.69131613074569</v>
      </c>
      <c r="C60" s="24">
        <v>0</v>
      </c>
      <c r="D60" s="46">
        <f t="shared" si="0"/>
        <v>-871.69131613074569</v>
      </c>
    </row>
    <row r="61" spans="1:4" x14ac:dyDescent="0.25">
      <c r="A61" s="5" t="s">
        <v>141</v>
      </c>
      <c r="B61" s="24">
        <v>-206.97876688300846</v>
      </c>
      <c r="C61" s="24">
        <v>-425960.61439406534</v>
      </c>
      <c r="D61" s="46">
        <f t="shared" si="0"/>
        <v>-426167.59316094837</v>
      </c>
    </row>
    <row r="62" spans="1:4" x14ac:dyDescent="0.25">
      <c r="A62" s="5" t="s">
        <v>81</v>
      </c>
      <c r="B62" s="24">
        <v>-871.69131613074569</v>
      </c>
      <c r="C62" s="24">
        <v>-42.725175164376765</v>
      </c>
      <c r="D62" s="46">
        <f t="shared" si="0"/>
        <v>-914.41649129512246</v>
      </c>
    </row>
    <row r="63" spans="1:4" x14ac:dyDescent="0.25">
      <c r="A63" s="5" t="s">
        <v>99</v>
      </c>
      <c r="B63" s="24">
        <v>-871.69131613074569</v>
      </c>
      <c r="C63" s="24">
        <v>-549.53222648886822</v>
      </c>
      <c r="D63" s="46">
        <f t="shared" si="0"/>
        <v>-1421.2235426196139</v>
      </c>
    </row>
    <row r="64" spans="1:4" x14ac:dyDescent="0.25">
      <c r="A64" s="5" t="s">
        <v>65</v>
      </c>
      <c r="B64" s="24">
        <v>-402.35561098287531</v>
      </c>
      <c r="C64" s="24">
        <v>-379.42235941292648</v>
      </c>
      <c r="D64" s="46">
        <f t="shared" si="0"/>
        <v>-781.77797039580173</v>
      </c>
    </row>
    <row r="65" spans="1:4" x14ac:dyDescent="0.25">
      <c r="A65" s="5" t="s">
        <v>84</v>
      </c>
      <c r="B65" s="24">
        <v>-871.69131613074569</v>
      </c>
      <c r="C65" s="24">
        <v>-157.422761220128</v>
      </c>
      <c r="D65" s="46">
        <f t="shared" si="0"/>
        <v>-1029.1140773508737</v>
      </c>
    </row>
    <row r="66" spans="1:4" x14ac:dyDescent="0.25">
      <c r="A66" s="5" t="s">
        <v>83</v>
      </c>
      <c r="B66" s="24">
        <v>-871.69131613074569</v>
      </c>
      <c r="C66" s="24">
        <v>-107.89163808880721</v>
      </c>
      <c r="D66" s="46">
        <f t="shared" si="0"/>
        <v>-979.5829542195529</v>
      </c>
    </row>
    <row r="67" spans="1:4" x14ac:dyDescent="0.25">
      <c r="A67" s="5" t="s">
        <v>13</v>
      </c>
      <c r="B67" s="24">
        <v>-267.36572188067078</v>
      </c>
      <c r="C67" s="24">
        <v>-9.668649317002977</v>
      </c>
      <c r="D67" s="46">
        <f t="shared" si="0"/>
        <v>-277.03437119767375</v>
      </c>
    </row>
    <row r="68" spans="1:4" x14ac:dyDescent="0.25">
      <c r="A68" s="5" t="s">
        <v>88</v>
      </c>
      <c r="B68" s="24">
        <v>-482.11040318884494</v>
      </c>
      <c r="C68" s="24">
        <v>-1276.6054713047974</v>
      </c>
      <c r="D68" s="46">
        <f t="shared" si="0"/>
        <v>-1758.7158744936423</v>
      </c>
    </row>
    <row r="69" spans="1:4" x14ac:dyDescent="0.25">
      <c r="A69" s="5" t="s">
        <v>67</v>
      </c>
      <c r="B69" s="24">
        <v>-871.69131613074569</v>
      </c>
      <c r="C69" s="24">
        <v>-18.230913620566469</v>
      </c>
      <c r="D69" s="46">
        <f t="shared" si="0"/>
        <v>-889.92222975131222</v>
      </c>
    </row>
    <row r="70" spans="1:4" x14ac:dyDescent="0.25">
      <c r="A70" s="5" t="s">
        <v>53</v>
      </c>
      <c r="B70" s="24">
        <v>-678.77945209980555</v>
      </c>
      <c r="C70" s="24">
        <v>-174.9511112017197</v>
      </c>
      <c r="D70" s="46">
        <f t="shared" si="0"/>
        <v>-853.73056330152531</v>
      </c>
    </row>
    <row r="71" spans="1:4" x14ac:dyDescent="0.25">
      <c r="A71" s="5" t="s">
        <v>164</v>
      </c>
      <c r="B71" s="24">
        <v>-402.35561098287531</v>
      </c>
      <c r="C71" s="24">
        <v>0</v>
      </c>
      <c r="D71" s="46">
        <f t="shared" si="0"/>
        <v>-402.35561098287531</v>
      </c>
    </row>
    <row r="72" spans="1:4" x14ac:dyDescent="0.25">
      <c r="A72" s="5" t="s">
        <v>57</v>
      </c>
      <c r="B72" s="24">
        <v>0</v>
      </c>
      <c r="C72" s="24">
        <v>-6.8631985830336362E-3</v>
      </c>
      <c r="D72" s="46">
        <f t="shared" si="0"/>
        <v>-6.8631985830336362E-3</v>
      </c>
    </row>
    <row r="73" spans="1:4" x14ac:dyDescent="0.25">
      <c r="A73" s="5" t="s">
        <v>31</v>
      </c>
      <c r="B73" s="24">
        <v>-208.81781724084479</v>
      </c>
      <c r="C73" s="24">
        <v>-113.65022347816156</v>
      </c>
      <c r="D73" s="46">
        <f t="shared" si="0"/>
        <v>-322.46804071900635</v>
      </c>
    </row>
    <row r="74" spans="1:4" x14ac:dyDescent="0.25">
      <c r="A74" s="5" t="s">
        <v>237</v>
      </c>
      <c r="B74" s="24">
        <v>-382.17094056603656</v>
      </c>
      <c r="C74" s="24">
        <v>0</v>
      </c>
      <c r="D74" s="46">
        <f t="shared" ref="D74:D137" si="1">SUM(B74,C74)</f>
        <v>-382.17094056603656</v>
      </c>
    </row>
    <row r="75" spans="1:4" x14ac:dyDescent="0.25">
      <c r="A75" s="5" t="s">
        <v>205</v>
      </c>
      <c r="B75" s="24">
        <v>-545.34637335912544</v>
      </c>
      <c r="C75" s="24">
        <v>-23595.153364640002</v>
      </c>
      <c r="D75" s="46">
        <f t="shared" si="1"/>
        <v>-24140.499737999129</v>
      </c>
    </row>
    <row r="76" spans="1:4" x14ac:dyDescent="0.25">
      <c r="A76" s="5" t="s">
        <v>268</v>
      </c>
      <c r="B76" s="24">
        <v>-368.51616978669597</v>
      </c>
      <c r="C76" s="24">
        <v>-207.99024894675219</v>
      </c>
      <c r="D76" s="46">
        <f t="shared" si="1"/>
        <v>-576.50641873344819</v>
      </c>
    </row>
    <row r="77" spans="1:4" x14ac:dyDescent="0.25">
      <c r="A77" s="5" t="s">
        <v>206</v>
      </c>
      <c r="B77" s="24">
        <v>-133.75418755706909</v>
      </c>
      <c r="C77" s="24">
        <v>0</v>
      </c>
      <c r="D77" s="46">
        <f t="shared" si="1"/>
        <v>-133.75418755706909</v>
      </c>
    </row>
    <row r="78" spans="1:4" x14ac:dyDescent="0.25">
      <c r="A78" s="5" t="s">
        <v>208</v>
      </c>
      <c r="B78" s="24">
        <v>-396.19212576594356</v>
      </c>
      <c r="C78" s="24">
        <v>0</v>
      </c>
      <c r="D78" s="46">
        <f t="shared" si="1"/>
        <v>-396.19212576594356</v>
      </c>
    </row>
    <row r="79" spans="1:4" x14ac:dyDescent="0.25">
      <c r="A79" s="5" t="s">
        <v>269</v>
      </c>
      <c r="B79" s="24">
        <v>-2.0787057632668962</v>
      </c>
      <c r="C79" s="24">
        <v>0</v>
      </c>
      <c r="D79" s="46">
        <f t="shared" si="1"/>
        <v>-2.0787057632668962</v>
      </c>
    </row>
    <row r="80" spans="1:4" x14ac:dyDescent="0.25">
      <c r="A80" s="5" t="s">
        <v>261</v>
      </c>
      <c r="B80" s="24">
        <v>-158.3430389918033</v>
      </c>
      <c r="C80" s="24">
        <v>0</v>
      </c>
      <c r="D80" s="46">
        <f t="shared" si="1"/>
        <v>-158.3430389918033</v>
      </c>
    </row>
    <row r="81" spans="1:4" x14ac:dyDescent="0.25">
      <c r="A81" s="5" t="s">
        <v>264</v>
      </c>
      <c r="B81" s="24">
        <v>-0.11572117921070912</v>
      </c>
      <c r="C81" s="24">
        <v>0</v>
      </c>
      <c r="D81" s="46">
        <f t="shared" si="1"/>
        <v>-0.11572117921070912</v>
      </c>
    </row>
    <row r="82" spans="1:4" x14ac:dyDescent="0.25">
      <c r="A82" s="5" t="s">
        <v>263</v>
      </c>
      <c r="B82" s="24">
        <v>-17.265721179210686</v>
      </c>
      <c r="C82" s="24">
        <v>0</v>
      </c>
      <c r="D82" s="46">
        <f t="shared" si="1"/>
        <v>-17.265721179210686</v>
      </c>
    </row>
    <row r="83" spans="1:4" x14ac:dyDescent="0.25">
      <c r="A83" s="5" t="s">
        <v>267</v>
      </c>
      <c r="B83" s="24">
        <v>-332.18240730648409</v>
      </c>
      <c r="C83" s="24">
        <v>-390.23231235494097</v>
      </c>
      <c r="D83" s="46">
        <f t="shared" si="1"/>
        <v>-722.41471966142512</v>
      </c>
    </row>
    <row r="84" spans="1:4" x14ac:dyDescent="0.25">
      <c r="A84" s="5" t="s">
        <v>118</v>
      </c>
      <c r="B84" s="24">
        <v>-2.0757211792106887</v>
      </c>
      <c r="C84" s="24">
        <v>-32299.35910107959</v>
      </c>
      <c r="D84" s="46">
        <f t="shared" si="1"/>
        <v>-32301.434822258801</v>
      </c>
    </row>
    <row r="85" spans="1:4" x14ac:dyDescent="0.25">
      <c r="A85" s="5" t="s">
        <v>270</v>
      </c>
      <c r="B85" s="24">
        <v>-387.52568816571613</v>
      </c>
      <c r="C85" s="24">
        <v>-356.75902853992426</v>
      </c>
      <c r="D85" s="46">
        <f t="shared" si="1"/>
        <v>-744.28471670564045</v>
      </c>
    </row>
    <row r="86" spans="1:4" x14ac:dyDescent="0.25">
      <c r="A86" s="5" t="s">
        <v>271</v>
      </c>
      <c r="B86" s="24">
        <v>-366.96998779985597</v>
      </c>
      <c r="C86" s="24">
        <v>0</v>
      </c>
      <c r="D86" s="46">
        <f t="shared" si="1"/>
        <v>-366.96998779985597</v>
      </c>
    </row>
    <row r="87" spans="1:4" x14ac:dyDescent="0.25">
      <c r="A87" s="5" t="s">
        <v>266</v>
      </c>
      <c r="B87" s="24">
        <v>-344.92572117921071</v>
      </c>
      <c r="C87" s="24">
        <v>-262.30781187351249</v>
      </c>
      <c r="D87" s="46">
        <f t="shared" si="1"/>
        <v>-607.23353305272326</v>
      </c>
    </row>
    <row r="88" spans="1:4" x14ac:dyDescent="0.25">
      <c r="A88" s="5" t="s">
        <v>272</v>
      </c>
      <c r="B88" s="24">
        <v>0</v>
      </c>
      <c r="C88" s="24">
        <v>0</v>
      </c>
      <c r="D88" s="46">
        <f t="shared" si="1"/>
        <v>0</v>
      </c>
    </row>
    <row r="89" spans="1:4" x14ac:dyDescent="0.25">
      <c r="A89" s="5" t="s">
        <v>273</v>
      </c>
      <c r="B89" s="24">
        <v>-344.92572117921071</v>
      </c>
      <c r="C89" s="24">
        <v>-280.39694775062759</v>
      </c>
      <c r="D89" s="46">
        <f t="shared" si="1"/>
        <v>-625.3226689298383</v>
      </c>
    </row>
    <row r="90" spans="1:4" x14ac:dyDescent="0.25">
      <c r="A90" s="5" t="s">
        <v>260</v>
      </c>
      <c r="B90" s="24">
        <v>-325.82621498366541</v>
      </c>
      <c r="C90" s="24">
        <v>-148.24054631657208</v>
      </c>
      <c r="D90" s="46">
        <f t="shared" si="1"/>
        <v>-474.06676130023749</v>
      </c>
    </row>
    <row r="91" spans="1:4" x14ac:dyDescent="0.25">
      <c r="A91" s="5" t="s">
        <v>210</v>
      </c>
      <c r="B91" s="24">
        <v>0</v>
      </c>
      <c r="C91" s="24">
        <v>0</v>
      </c>
      <c r="D91" s="46">
        <f t="shared" si="1"/>
        <v>0</v>
      </c>
    </row>
    <row r="92" spans="1:4" x14ac:dyDescent="0.25">
      <c r="A92" s="5" t="s">
        <v>211</v>
      </c>
      <c r="B92" s="24">
        <v>-27.675955979247615</v>
      </c>
      <c r="C92" s="24">
        <v>0</v>
      </c>
      <c r="D92" s="46">
        <f t="shared" si="1"/>
        <v>-27.675955979247615</v>
      </c>
    </row>
    <row r="93" spans="1:4" x14ac:dyDescent="0.25">
      <c r="A93" s="5" t="s">
        <v>274</v>
      </c>
      <c r="B93" s="24">
        <v>-343.59816568991516</v>
      </c>
      <c r="C93" s="24">
        <v>-23.881220064481184</v>
      </c>
      <c r="D93" s="46">
        <f t="shared" si="1"/>
        <v>-367.47938575439633</v>
      </c>
    </row>
    <row r="94" spans="1:4" x14ac:dyDescent="0.25">
      <c r="A94" s="5" t="s">
        <v>213</v>
      </c>
      <c r="B94" s="24">
        <v>-2.1257659435605092E-3</v>
      </c>
      <c r="C94" s="24">
        <v>0</v>
      </c>
      <c r="D94" s="46">
        <f t="shared" si="1"/>
        <v>-2.1257659435605092E-3</v>
      </c>
    </row>
    <row r="95" spans="1:4" x14ac:dyDescent="0.25">
      <c r="A95" s="5" t="s">
        <v>265</v>
      </c>
      <c r="B95" s="24">
        <v>-313.08290111093874</v>
      </c>
      <c r="C95" s="24">
        <v>-401.09022391170987</v>
      </c>
      <c r="D95" s="46">
        <f t="shared" si="1"/>
        <v>-714.17312502264861</v>
      </c>
    </row>
    <row r="96" spans="1:4" x14ac:dyDescent="0.25">
      <c r="A96" s="5" t="s">
        <v>235</v>
      </c>
      <c r="B96" s="24">
        <v>-626.02600643843482</v>
      </c>
      <c r="C96" s="24">
        <v>0</v>
      </c>
      <c r="D96" s="46">
        <f t="shared" si="1"/>
        <v>-626.02600643843482</v>
      </c>
    </row>
    <row r="97" spans="1:4" x14ac:dyDescent="0.25">
      <c r="A97" s="5" t="s">
        <v>204</v>
      </c>
      <c r="B97" s="24">
        <v>-259.2362312578876</v>
      </c>
      <c r="C97" s="24">
        <v>0</v>
      </c>
      <c r="D97" s="46">
        <f t="shared" si="1"/>
        <v>-259.2362312578876</v>
      </c>
    </row>
    <row r="98" spans="1:4" x14ac:dyDescent="0.25">
      <c r="A98" s="5" t="s">
        <v>246</v>
      </c>
      <c r="B98" s="24">
        <v>-37.348106797652306</v>
      </c>
      <c r="C98" s="24">
        <v>0</v>
      </c>
      <c r="D98" s="46">
        <f t="shared" si="1"/>
        <v>-37.348106797652306</v>
      </c>
    </row>
    <row r="99" spans="1:4" x14ac:dyDescent="0.25">
      <c r="A99" s="5" t="s">
        <v>252</v>
      </c>
      <c r="B99" s="24">
        <v>-69.916882042184199</v>
      </c>
      <c r="C99" s="24">
        <v>0</v>
      </c>
      <c r="D99" s="46">
        <f t="shared" si="1"/>
        <v>-69.916882042184199</v>
      </c>
    </row>
    <row r="100" spans="1:4" x14ac:dyDescent="0.25">
      <c r="A100" s="5" t="s">
        <v>307</v>
      </c>
      <c r="B100" s="24">
        <v>-158.80709663862265</v>
      </c>
      <c r="C100" s="24">
        <v>0</v>
      </c>
      <c r="D100" s="46">
        <f t="shared" si="1"/>
        <v>-158.80709663862265</v>
      </c>
    </row>
    <row r="101" spans="1:4" x14ac:dyDescent="0.25">
      <c r="A101" s="5" t="s">
        <v>234</v>
      </c>
      <c r="B101" s="24">
        <v>-64.576361564489915</v>
      </c>
      <c r="C101" s="24">
        <v>0</v>
      </c>
      <c r="D101" s="46">
        <f t="shared" si="1"/>
        <v>-64.576361564489915</v>
      </c>
    </row>
    <row r="102" spans="1:4" x14ac:dyDescent="0.25">
      <c r="A102" s="5" t="s">
        <v>242</v>
      </c>
      <c r="B102" s="24">
        <v>-305.62547448240286</v>
      </c>
      <c r="C102" s="24">
        <v>0</v>
      </c>
      <c r="D102" s="46">
        <f t="shared" si="1"/>
        <v>-305.62547448240286</v>
      </c>
    </row>
    <row r="103" spans="1:4" x14ac:dyDescent="0.25">
      <c r="A103" s="5" t="s">
        <v>245</v>
      </c>
      <c r="B103" s="24">
        <v>-47.41292518367635</v>
      </c>
      <c r="C103" s="24">
        <v>0</v>
      </c>
      <c r="D103" s="46">
        <f t="shared" si="1"/>
        <v>-47.41292518367635</v>
      </c>
    </row>
    <row r="104" spans="1:4" x14ac:dyDescent="0.25">
      <c r="A104" s="5" t="s">
        <v>249</v>
      </c>
      <c r="B104" s="24">
        <v>-52.559531199621659</v>
      </c>
      <c r="C104" s="24">
        <v>0</v>
      </c>
      <c r="D104" s="46">
        <f t="shared" si="1"/>
        <v>-52.559531199621659</v>
      </c>
    </row>
    <row r="105" spans="1:4" x14ac:dyDescent="0.25">
      <c r="A105" s="5" t="s">
        <v>258</v>
      </c>
      <c r="B105" s="24">
        <v>-98.386880992504302</v>
      </c>
      <c r="C105" s="24">
        <v>0</v>
      </c>
      <c r="D105" s="46">
        <f t="shared" si="1"/>
        <v>-98.386880992504302</v>
      </c>
    </row>
    <row r="106" spans="1:4" x14ac:dyDescent="0.25">
      <c r="A106" s="5" t="s">
        <v>250</v>
      </c>
      <c r="B106" s="24">
        <v>-47.41292518367635</v>
      </c>
      <c r="C106" s="24">
        <v>0</v>
      </c>
      <c r="D106" s="46">
        <f t="shared" si="1"/>
        <v>-47.41292518367635</v>
      </c>
    </row>
    <row r="107" spans="1:4" x14ac:dyDescent="0.25">
      <c r="A107" s="5" t="s">
        <v>233</v>
      </c>
      <c r="B107" s="24">
        <v>-489.52037556470913</v>
      </c>
      <c r="C107" s="24">
        <v>0</v>
      </c>
      <c r="D107" s="46">
        <f t="shared" si="1"/>
        <v>-489.52037556470913</v>
      </c>
    </row>
    <row r="108" spans="1:4" x14ac:dyDescent="0.25">
      <c r="A108" s="5" t="s">
        <v>350</v>
      </c>
      <c r="B108" s="24">
        <v>-372.84865147244773</v>
      </c>
      <c r="C108" s="24">
        <v>0</v>
      </c>
      <c r="D108" s="46">
        <f t="shared" si="1"/>
        <v>-372.84865147244773</v>
      </c>
    </row>
    <row r="109" spans="1:4" x14ac:dyDescent="0.25">
      <c r="A109" s="5" t="s">
        <v>64</v>
      </c>
      <c r="B109" s="24">
        <v>0</v>
      </c>
      <c r="C109" s="24">
        <v>-1022.0869191883406</v>
      </c>
      <c r="D109" s="46">
        <f t="shared" si="1"/>
        <v>-1022.0869191883406</v>
      </c>
    </row>
    <row r="110" spans="1:4" x14ac:dyDescent="0.25">
      <c r="A110" s="5" t="s">
        <v>71</v>
      </c>
      <c r="B110" s="24">
        <v>0</v>
      </c>
      <c r="C110" s="24">
        <v>-1651.5893282902343</v>
      </c>
      <c r="D110" s="46">
        <f t="shared" si="1"/>
        <v>-1651.5893282902343</v>
      </c>
    </row>
    <row r="111" spans="1:4" x14ac:dyDescent="0.25">
      <c r="A111" s="5" t="s">
        <v>63</v>
      </c>
      <c r="B111" s="24">
        <v>0</v>
      </c>
      <c r="C111" s="24">
        <v>-1022.0869191883406</v>
      </c>
      <c r="D111" s="46">
        <f t="shared" si="1"/>
        <v>-1022.0869191883406</v>
      </c>
    </row>
    <row r="112" spans="1:4" x14ac:dyDescent="0.25">
      <c r="A112" s="5" t="s">
        <v>24</v>
      </c>
      <c r="B112" s="24">
        <v>0</v>
      </c>
      <c r="C112" s="24">
        <v>-70.848769323952922</v>
      </c>
      <c r="D112" s="46">
        <f t="shared" si="1"/>
        <v>-70.848769323952922</v>
      </c>
    </row>
    <row r="113" spans="1:4" x14ac:dyDescent="0.25">
      <c r="A113" s="5" t="s">
        <v>26</v>
      </c>
      <c r="B113" s="24">
        <v>0</v>
      </c>
      <c r="C113" s="24">
        <v>-70.848769323952922</v>
      </c>
      <c r="D113" s="46">
        <f t="shared" si="1"/>
        <v>-70.848769323952922</v>
      </c>
    </row>
    <row r="114" spans="1:4" x14ac:dyDescent="0.25">
      <c r="A114" s="5" t="s">
        <v>32</v>
      </c>
      <c r="B114" s="24">
        <v>0</v>
      </c>
      <c r="C114" s="24">
        <v>-70.848769323952922</v>
      </c>
      <c r="D114" s="46">
        <f t="shared" si="1"/>
        <v>-70.848769323952922</v>
      </c>
    </row>
    <row r="115" spans="1:4" x14ac:dyDescent="0.25">
      <c r="A115" s="5" t="s">
        <v>33</v>
      </c>
      <c r="B115" s="24">
        <v>0</v>
      </c>
      <c r="C115" s="24">
        <v>-70.848769323952922</v>
      </c>
      <c r="D115" s="46">
        <f t="shared" si="1"/>
        <v>-70.848769323952922</v>
      </c>
    </row>
    <row r="116" spans="1:4" x14ac:dyDescent="0.25">
      <c r="A116" s="5" t="s">
        <v>41</v>
      </c>
      <c r="B116" s="24">
        <v>0</v>
      </c>
      <c r="C116" s="24">
        <v>-70.848769323952922</v>
      </c>
      <c r="D116" s="46">
        <f t="shared" si="1"/>
        <v>-70.848769323952922</v>
      </c>
    </row>
    <row r="117" spans="1:4" x14ac:dyDescent="0.25">
      <c r="A117" s="5" t="s">
        <v>45</v>
      </c>
      <c r="B117" s="24">
        <v>0</v>
      </c>
      <c r="C117" s="24">
        <v>-70.848769323952922</v>
      </c>
      <c r="D117" s="46">
        <f t="shared" si="1"/>
        <v>-70.848769323952922</v>
      </c>
    </row>
    <row r="118" spans="1:4" x14ac:dyDescent="0.25">
      <c r="A118" s="5" t="s">
        <v>47</v>
      </c>
      <c r="B118" s="24">
        <v>0</v>
      </c>
      <c r="C118" s="24">
        <v>-70.848769323952922</v>
      </c>
      <c r="D118" s="46">
        <f t="shared" si="1"/>
        <v>-70.848769323952922</v>
      </c>
    </row>
    <row r="119" spans="1:4" x14ac:dyDescent="0.25">
      <c r="A119" s="5" t="s">
        <v>48</v>
      </c>
      <c r="B119" s="24">
        <v>0</v>
      </c>
      <c r="C119" s="24">
        <v>-70.848769323952922</v>
      </c>
      <c r="D119" s="46">
        <f t="shared" si="1"/>
        <v>-70.848769323952922</v>
      </c>
    </row>
    <row r="120" spans="1:4" x14ac:dyDescent="0.25">
      <c r="A120" s="5" t="s">
        <v>35</v>
      </c>
      <c r="B120" s="24">
        <v>0</v>
      </c>
      <c r="C120" s="24">
        <v>-70.848769323952922</v>
      </c>
      <c r="D120" s="46">
        <f t="shared" si="1"/>
        <v>-70.848769323952922</v>
      </c>
    </row>
    <row r="121" spans="1:4" x14ac:dyDescent="0.25">
      <c r="A121" s="5" t="s">
        <v>36</v>
      </c>
      <c r="B121" s="24">
        <v>0</v>
      </c>
      <c r="C121" s="24">
        <v>-70.848769323952922</v>
      </c>
      <c r="D121" s="46">
        <f t="shared" si="1"/>
        <v>-70.848769323952922</v>
      </c>
    </row>
    <row r="122" spans="1:4" x14ac:dyDescent="0.25">
      <c r="A122" s="5" t="s">
        <v>37</v>
      </c>
      <c r="B122" s="24">
        <v>0</v>
      </c>
      <c r="C122" s="24">
        <v>-70.848769323952922</v>
      </c>
      <c r="D122" s="46">
        <f t="shared" si="1"/>
        <v>-70.848769323952922</v>
      </c>
    </row>
    <row r="123" spans="1:4" x14ac:dyDescent="0.25">
      <c r="A123" s="5" t="s">
        <v>109</v>
      </c>
      <c r="B123" s="24">
        <v>0</v>
      </c>
      <c r="C123" s="24">
        <v>-21792.697242471379</v>
      </c>
      <c r="D123" s="46">
        <f t="shared" si="1"/>
        <v>-21792.697242471379</v>
      </c>
    </row>
    <row r="124" spans="1:4" x14ac:dyDescent="0.25">
      <c r="A124" s="5" t="s">
        <v>105</v>
      </c>
      <c r="B124" s="24">
        <v>0</v>
      </c>
      <c r="C124" s="24">
        <v>-21770.336823034428</v>
      </c>
      <c r="D124" s="46">
        <f t="shared" si="1"/>
        <v>-21770.336823034428</v>
      </c>
    </row>
    <row r="125" spans="1:4" x14ac:dyDescent="0.25">
      <c r="A125" s="5" t="s">
        <v>130</v>
      </c>
      <c r="B125" s="24">
        <v>0</v>
      </c>
      <c r="C125" s="24">
        <v>-101594.90867626626</v>
      </c>
      <c r="D125" s="46">
        <f t="shared" si="1"/>
        <v>-101594.90867626626</v>
      </c>
    </row>
    <row r="126" spans="1:4" x14ac:dyDescent="0.25">
      <c r="A126" s="5" t="s">
        <v>106</v>
      </c>
      <c r="B126" s="24">
        <v>0</v>
      </c>
      <c r="C126" s="24">
        <v>-21770.336823034428</v>
      </c>
      <c r="D126" s="46">
        <f t="shared" si="1"/>
        <v>-21770.336823034428</v>
      </c>
    </row>
    <row r="127" spans="1:4" x14ac:dyDescent="0.25">
      <c r="A127" s="5" t="s">
        <v>104</v>
      </c>
      <c r="B127" s="24">
        <v>0</v>
      </c>
      <c r="C127" s="24">
        <v>-21737.641604312023</v>
      </c>
      <c r="D127" s="46">
        <f t="shared" si="1"/>
        <v>-21737.641604312023</v>
      </c>
    </row>
    <row r="128" spans="1:4" x14ac:dyDescent="0.25">
      <c r="A128" s="5" t="s">
        <v>107</v>
      </c>
      <c r="B128" s="24">
        <v>0</v>
      </c>
      <c r="C128" s="24">
        <v>-21770.336823034428</v>
      </c>
      <c r="D128" s="46">
        <f t="shared" si="1"/>
        <v>-21770.336823034428</v>
      </c>
    </row>
    <row r="129" spans="1:4" x14ac:dyDescent="0.25">
      <c r="A129" s="5" t="s">
        <v>126</v>
      </c>
      <c r="B129" s="24">
        <v>0</v>
      </c>
      <c r="C129" s="24">
        <v>-54439.94013542738</v>
      </c>
      <c r="D129" s="46">
        <f t="shared" si="1"/>
        <v>-54439.94013542738</v>
      </c>
    </row>
    <row r="130" spans="1:4" x14ac:dyDescent="0.25">
      <c r="A130" s="5" t="s">
        <v>108</v>
      </c>
      <c r="B130" s="24">
        <v>0</v>
      </c>
      <c r="C130" s="24">
        <v>-21770.336823034428</v>
      </c>
      <c r="D130" s="46">
        <f t="shared" si="1"/>
        <v>-21770.336823034428</v>
      </c>
    </row>
    <row r="131" spans="1:4" x14ac:dyDescent="0.25">
      <c r="A131" s="5" t="s">
        <v>144</v>
      </c>
      <c r="B131" s="24">
        <v>0</v>
      </c>
      <c r="C131" s="24">
        <v>-0.66312891503351268</v>
      </c>
      <c r="D131" s="46">
        <f t="shared" si="1"/>
        <v>-0.66312891503351268</v>
      </c>
    </row>
    <row r="132" spans="1:4" x14ac:dyDescent="0.25">
      <c r="A132" s="5" t="s">
        <v>103</v>
      </c>
      <c r="B132" s="24">
        <v>0</v>
      </c>
      <c r="C132" s="24">
        <v>-10520.353841943615</v>
      </c>
      <c r="D132" s="46">
        <f t="shared" si="1"/>
        <v>-10520.353841943615</v>
      </c>
    </row>
    <row r="133" spans="1:4" x14ac:dyDescent="0.25">
      <c r="A133" s="5" t="s">
        <v>54</v>
      </c>
      <c r="B133" s="24">
        <v>0</v>
      </c>
      <c r="C133" s="24">
        <v>-178.36485729569978</v>
      </c>
      <c r="D133" s="46">
        <f t="shared" si="1"/>
        <v>-178.36485729569978</v>
      </c>
    </row>
    <row r="134" spans="1:4" x14ac:dyDescent="0.25">
      <c r="A134" s="5" t="s">
        <v>355</v>
      </c>
      <c r="B134" s="24">
        <v>0</v>
      </c>
      <c r="C134" s="24">
        <v>-587.42055737935948</v>
      </c>
      <c r="D134" s="46">
        <f t="shared" si="1"/>
        <v>-587.42055737935948</v>
      </c>
    </row>
    <row r="135" spans="1:4" x14ac:dyDescent="0.25">
      <c r="A135" s="5" t="s">
        <v>125</v>
      </c>
      <c r="B135" s="24">
        <v>0</v>
      </c>
      <c r="C135" s="24">
        <v>-48025.939921948404</v>
      </c>
      <c r="D135" s="46">
        <f t="shared" si="1"/>
        <v>-48025.939921948404</v>
      </c>
    </row>
    <row r="136" spans="1:4" x14ac:dyDescent="0.25">
      <c r="A136" s="5" t="s">
        <v>276</v>
      </c>
      <c r="B136" s="24">
        <v>0</v>
      </c>
      <c r="C136" s="24">
        <v>-43159.769227416218</v>
      </c>
      <c r="D136" s="46">
        <f t="shared" si="1"/>
        <v>-43159.769227416218</v>
      </c>
    </row>
    <row r="137" spans="1:4" x14ac:dyDescent="0.25">
      <c r="A137" s="5" t="s">
        <v>58</v>
      </c>
      <c r="B137" s="24">
        <v>0</v>
      </c>
      <c r="C137" s="24">
        <v>-238.40509285062478</v>
      </c>
      <c r="D137" s="46">
        <f t="shared" si="1"/>
        <v>-238.40509285062478</v>
      </c>
    </row>
    <row r="138" spans="1:4" x14ac:dyDescent="0.25">
      <c r="A138" s="5" t="s">
        <v>362</v>
      </c>
      <c r="B138" s="24">
        <v>0</v>
      </c>
      <c r="C138" s="24">
        <v>-78.857581671190559</v>
      </c>
      <c r="D138" s="46">
        <f t="shared" ref="D138:D201" si="2">SUM(B138,C138)</f>
        <v>-78.857581671190559</v>
      </c>
    </row>
    <row r="139" spans="1:4" x14ac:dyDescent="0.25">
      <c r="A139" s="5" t="s">
        <v>20</v>
      </c>
      <c r="B139" s="24">
        <v>0</v>
      </c>
      <c r="C139" s="24">
        <v>-70.848769323952922</v>
      </c>
      <c r="D139" s="46">
        <f t="shared" si="2"/>
        <v>-70.848769323952922</v>
      </c>
    </row>
    <row r="140" spans="1:4" x14ac:dyDescent="0.25">
      <c r="A140" s="5" t="s">
        <v>21</v>
      </c>
      <c r="B140" s="24">
        <v>0</v>
      </c>
      <c r="C140" s="24">
        <v>-70.848769323952922</v>
      </c>
      <c r="D140" s="46">
        <f t="shared" si="2"/>
        <v>-70.848769323952922</v>
      </c>
    </row>
    <row r="141" spans="1:4" x14ac:dyDescent="0.25">
      <c r="A141" s="5" t="s">
        <v>22</v>
      </c>
      <c r="B141" s="24">
        <v>0</v>
      </c>
      <c r="C141" s="24">
        <v>-70.848769323952922</v>
      </c>
      <c r="D141" s="46">
        <f t="shared" si="2"/>
        <v>-70.848769323952922</v>
      </c>
    </row>
    <row r="142" spans="1:4" x14ac:dyDescent="0.25">
      <c r="A142" s="5" t="s">
        <v>23</v>
      </c>
      <c r="B142" s="24">
        <v>0</v>
      </c>
      <c r="C142" s="24">
        <v>-70.848769323952922</v>
      </c>
      <c r="D142" s="46">
        <f t="shared" si="2"/>
        <v>-70.848769323952922</v>
      </c>
    </row>
    <row r="143" spans="1:4" x14ac:dyDescent="0.25">
      <c r="A143" s="5" t="s">
        <v>25</v>
      </c>
      <c r="B143" s="24">
        <v>0</v>
      </c>
      <c r="C143" s="24">
        <v>-70.848769323952922</v>
      </c>
      <c r="D143" s="46">
        <f t="shared" si="2"/>
        <v>-70.848769323952922</v>
      </c>
    </row>
    <row r="144" spans="1:4" x14ac:dyDescent="0.25">
      <c r="A144" s="5" t="s">
        <v>27</v>
      </c>
      <c r="B144" s="24">
        <v>0</v>
      </c>
      <c r="C144" s="24">
        <v>-70.848769323952922</v>
      </c>
      <c r="D144" s="46">
        <f t="shared" si="2"/>
        <v>-70.848769323952922</v>
      </c>
    </row>
    <row r="145" spans="1:4" x14ac:dyDescent="0.25">
      <c r="A145" s="5" t="s">
        <v>28</v>
      </c>
      <c r="B145" s="24">
        <v>0</v>
      </c>
      <c r="C145" s="24">
        <v>-70.848769323952922</v>
      </c>
      <c r="D145" s="46">
        <f t="shared" si="2"/>
        <v>-70.848769323952922</v>
      </c>
    </row>
    <row r="146" spans="1:4" x14ac:dyDescent="0.25">
      <c r="A146" s="5" t="s">
        <v>29</v>
      </c>
      <c r="B146" s="24">
        <v>0</v>
      </c>
      <c r="C146" s="24">
        <v>-70.848769323952922</v>
      </c>
      <c r="D146" s="46">
        <f t="shared" si="2"/>
        <v>-70.848769323952922</v>
      </c>
    </row>
    <row r="147" spans="1:4" x14ac:dyDescent="0.25">
      <c r="A147" s="5" t="s">
        <v>30</v>
      </c>
      <c r="B147" s="24">
        <v>0</v>
      </c>
      <c r="C147" s="24">
        <v>-70.848769323952922</v>
      </c>
      <c r="D147" s="46">
        <f t="shared" si="2"/>
        <v>-70.848769323952922</v>
      </c>
    </row>
    <row r="148" spans="1:4" x14ac:dyDescent="0.25">
      <c r="A148" s="5" t="s">
        <v>34</v>
      </c>
      <c r="B148" s="24">
        <v>0</v>
      </c>
      <c r="C148" s="24">
        <v>-70.848769323952922</v>
      </c>
      <c r="D148" s="46">
        <f t="shared" si="2"/>
        <v>-70.848769323952922</v>
      </c>
    </row>
    <row r="149" spans="1:4" x14ac:dyDescent="0.25">
      <c r="A149" s="5" t="s">
        <v>38</v>
      </c>
      <c r="B149" s="24">
        <v>0</v>
      </c>
      <c r="C149" s="24">
        <v>-70.848769323952922</v>
      </c>
      <c r="D149" s="46">
        <f t="shared" si="2"/>
        <v>-70.848769323952922</v>
      </c>
    </row>
    <row r="150" spans="1:4" x14ac:dyDescent="0.25">
      <c r="A150" s="5" t="s">
        <v>39</v>
      </c>
      <c r="B150" s="24">
        <v>0</v>
      </c>
      <c r="C150" s="24">
        <v>-70.848769323952922</v>
      </c>
      <c r="D150" s="46">
        <f t="shared" si="2"/>
        <v>-70.848769323952922</v>
      </c>
    </row>
    <row r="151" spans="1:4" x14ac:dyDescent="0.25">
      <c r="A151" s="5" t="s">
        <v>40</v>
      </c>
      <c r="B151" s="24">
        <v>0</v>
      </c>
      <c r="C151" s="24">
        <v>-70.848769323952922</v>
      </c>
      <c r="D151" s="46">
        <f t="shared" si="2"/>
        <v>-70.848769323952922</v>
      </c>
    </row>
    <row r="152" spans="1:4" x14ac:dyDescent="0.25">
      <c r="A152" s="5" t="s">
        <v>42</v>
      </c>
      <c r="B152" s="24">
        <v>0</v>
      </c>
      <c r="C152" s="24">
        <v>-70.848769323952922</v>
      </c>
      <c r="D152" s="46">
        <f t="shared" si="2"/>
        <v>-70.848769323952922</v>
      </c>
    </row>
    <row r="153" spans="1:4" x14ac:dyDescent="0.25">
      <c r="A153" s="5" t="s">
        <v>43</v>
      </c>
      <c r="B153" s="24">
        <v>0</v>
      </c>
      <c r="C153" s="24">
        <v>-70.848769323952922</v>
      </c>
      <c r="D153" s="46">
        <f t="shared" si="2"/>
        <v>-70.848769323952922</v>
      </c>
    </row>
    <row r="154" spans="1:4" x14ac:dyDescent="0.25">
      <c r="A154" s="5" t="s">
        <v>44</v>
      </c>
      <c r="B154" s="24">
        <v>0</v>
      </c>
      <c r="C154" s="24">
        <v>-70.848769323952922</v>
      </c>
      <c r="D154" s="46">
        <f t="shared" si="2"/>
        <v>-70.848769323952922</v>
      </c>
    </row>
    <row r="155" spans="1:4" x14ac:dyDescent="0.25">
      <c r="A155" s="5" t="s">
        <v>46</v>
      </c>
      <c r="B155" s="24">
        <v>0</v>
      </c>
      <c r="C155" s="24">
        <v>-70.848769323952922</v>
      </c>
      <c r="D155" s="46">
        <f t="shared" si="2"/>
        <v>-70.848769323952922</v>
      </c>
    </row>
    <row r="156" spans="1:4" x14ac:dyDescent="0.25">
      <c r="A156" s="5" t="s">
        <v>7</v>
      </c>
      <c r="B156" s="24">
        <v>0</v>
      </c>
      <c r="C156" s="24">
        <v>-0.7139824771378801</v>
      </c>
      <c r="D156" s="46">
        <f t="shared" si="2"/>
        <v>-0.7139824771378801</v>
      </c>
    </row>
    <row r="157" spans="1:4" x14ac:dyDescent="0.25">
      <c r="A157" s="5" t="s">
        <v>119</v>
      </c>
      <c r="B157" s="24">
        <v>0</v>
      </c>
      <c r="C157" s="24">
        <v>-30452.607086770062</v>
      </c>
      <c r="D157" s="46">
        <f t="shared" si="2"/>
        <v>-30452.607086770062</v>
      </c>
    </row>
    <row r="158" spans="1:4" x14ac:dyDescent="0.25">
      <c r="A158" s="5" t="s">
        <v>122</v>
      </c>
      <c r="B158" s="24">
        <v>0</v>
      </c>
      <c r="C158" s="24">
        <v>-40652.42889367757</v>
      </c>
      <c r="D158" s="46">
        <f t="shared" si="2"/>
        <v>-40652.42889367757</v>
      </c>
    </row>
    <row r="159" spans="1:4" x14ac:dyDescent="0.25">
      <c r="A159" s="5" t="s">
        <v>120</v>
      </c>
      <c r="B159" s="24">
        <v>0</v>
      </c>
      <c r="C159" s="24">
        <v>-30452.607086770062</v>
      </c>
      <c r="D159" s="46">
        <f t="shared" si="2"/>
        <v>-30452.607086770062</v>
      </c>
    </row>
    <row r="160" spans="1:4" x14ac:dyDescent="0.25">
      <c r="A160" s="5" t="s">
        <v>138</v>
      </c>
      <c r="B160" s="24">
        <v>0</v>
      </c>
      <c r="C160" s="24">
        <v>-283734.32046457776</v>
      </c>
      <c r="D160" s="46">
        <f t="shared" si="2"/>
        <v>-283734.32046457776</v>
      </c>
    </row>
    <row r="161" spans="1:4" x14ac:dyDescent="0.25">
      <c r="A161" s="5" t="s">
        <v>201</v>
      </c>
      <c r="B161" s="24">
        <v>0</v>
      </c>
      <c r="C161" s="24">
        <v>-116882.45466233831</v>
      </c>
      <c r="D161" s="46">
        <f t="shared" si="2"/>
        <v>-116882.45466233831</v>
      </c>
    </row>
    <row r="162" spans="1:4" x14ac:dyDescent="0.25">
      <c r="A162" s="5" t="s">
        <v>97</v>
      </c>
      <c r="B162" s="24">
        <v>0</v>
      </c>
      <c r="C162" s="24">
        <v>-84882.462750825041</v>
      </c>
      <c r="D162" s="46">
        <f t="shared" si="2"/>
        <v>-84882.462750825041</v>
      </c>
    </row>
    <row r="163" spans="1:4" x14ac:dyDescent="0.25">
      <c r="A163" s="5" t="s">
        <v>324</v>
      </c>
      <c r="B163" s="24">
        <v>0</v>
      </c>
      <c r="C163" s="24">
        <v>-162803.6808002461</v>
      </c>
      <c r="D163" s="46">
        <f t="shared" si="2"/>
        <v>-162803.6808002461</v>
      </c>
    </row>
    <row r="164" spans="1:4" x14ac:dyDescent="0.25">
      <c r="A164" s="5" t="s">
        <v>325</v>
      </c>
      <c r="B164" s="24">
        <v>0</v>
      </c>
      <c r="C164" s="24">
        <v>-14235.509302796054</v>
      </c>
      <c r="D164" s="46">
        <f t="shared" si="2"/>
        <v>-14235.509302796054</v>
      </c>
    </row>
    <row r="165" spans="1:4" x14ac:dyDescent="0.25">
      <c r="A165" s="5" t="s">
        <v>495</v>
      </c>
      <c r="B165" s="24">
        <v>0</v>
      </c>
      <c r="C165" s="24">
        <v>-108113.16317620722</v>
      </c>
      <c r="D165" s="46">
        <f t="shared" si="2"/>
        <v>-108113.16317620722</v>
      </c>
    </row>
    <row r="166" spans="1:4" x14ac:dyDescent="0.25">
      <c r="A166" s="5" t="s">
        <v>110</v>
      </c>
      <c r="B166" s="24">
        <v>0</v>
      </c>
      <c r="C166" s="24">
        <v>-26590.727656970266</v>
      </c>
      <c r="D166" s="46">
        <f t="shared" si="2"/>
        <v>-26590.727656970266</v>
      </c>
    </row>
    <row r="167" spans="1:4" x14ac:dyDescent="0.25">
      <c r="A167" s="5" t="s">
        <v>111</v>
      </c>
      <c r="B167" s="24">
        <v>0</v>
      </c>
      <c r="C167" s="24">
        <v>-26590.727656970266</v>
      </c>
      <c r="D167" s="46">
        <f t="shared" si="2"/>
        <v>-26590.727656970266</v>
      </c>
    </row>
    <row r="168" spans="1:4" x14ac:dyDescent="0.25">
      <c r="A168" s="5" t="s">
        <v>135</v>
      </c>
      <c r="B168" s="24">
        <v>0</v>
      </c>
      <c r="C168" s="24">
        <v>-209591.5730336681</v>
      </c>
      <c r="D168" s="46">
        <f t="shared" si="2"/>
        <v>-209591.5730336681</v>
      </c>
    </row>
    <row r="169" spans="1:4" x14ac:dyDescent="0.25">
      <c r="A169" s="5" t="s">
        <v>112</v>
      </c>
      <c r="B169" s="24">
        <v>0</v>
      </c>
      <c r="C169" s="24">
        <v>-26590.727656970266</v>
      </c>
      <c r="D169" s="46">
        <f t="shared" si="2"/>
        <v>-26590.727656970266</v>
      </c>
    </row>
    <row r="170" spans="1:4" x14ac:dyDescent="0.25">
      <c r="A170" s="5" t="s">
        <v>136</v>
      </c>
      <c r="B170" s="24">
        <v>0</v>
      </c>
      <c r="C170" s="24">
        <v>-209542.09117194166</v>
      </c>
      <c r="D170" s="46">
        <f t="shared" si="2"/>
        <v>-209542.09117194166</v>
      </c>
    </row>
    <row r="171" spans="1:4" x14ac:dyDescent="0.25">
      <c r="A171" s="5" t="s">
        <v>102</v>
      </c>
      <c r="B171" s="24">
        <v>0</v>
      </c>
      <c r="C171" s="24">
        <v>-103258.76151219313</v>
      </c>
      <c r="D171" s="46">
        <f t="shared" si="2"/>
        <v>-103258.76151219313</v>
      </c>
    </row>
    <row r="172" spans="1:4" x14ac:dyDescent="0.25">
      <c r="A172" s="5" t="s">
        <v>368</v>
      </c>
      <c r="B172" s="24">
        <v>0</v>
      </c>
      <c r="C172" s="24">
        <v>-6058.9008555464525</v>
      </c>
      <c r="D172" s="46">
        <f t="shared" si="2"/>
        <v>-6058.9008555464525</v>
      </c>
    </row>
    <row r="173" spans="1:4" x14ac:dyDescent="0.25">
      <c r="A173" s="5" t="s">
        <v>131</v>
      </c>
      <c r="B173" s="24">
        <v>0</v>
      </c>
      <c r="C173" s="24">
        <v>-106530.70463713142</v>
      </c>
      <c r="D173" s="46">
        <f t="shared" si="2"/>
        <v>-106530.70463713142</v>
      </c>
    </row>
    <row r="174" spans="1:4" x14ac:dyDescent="0.25">
      <c r="A174" s="5" t="s">
        <v>113</v>
      </c>
      <c r="B174" s="24">
        <v>0</v>
      </c>
      <c r="C174" s="24">
        <v>-26590.727656970266</v>
      </c>
      <c r="D174" s="46">
        <f t="shared" si="2"/>
        <v>-26590.727656970266</v>
      </c>
    </row>
    <row r="175" spans="1:4" x14ac:dyDescent="0.25">
      <c r="A175" s="5" t="s">
        <v>565</v>
      </c>
      <c r="B175" s="24">
        <v>0</v>
      </c>
      <c r="C175" s="24">
        <v>0</v>
      </c>
      <c r="D175" s="46">
        <f t="shared" si="2"/>
        <v>0</v>
      </c>
    </row>
    <row r="176" spans="1:4" x14ac:dyDescent="0.25">
      <c r="A176" s="5" t="s">
        <v>2</v>
      </c>
      <c r="B176" s="24">
        <v>0</v>
      </c>
      <c r="C176" s="24">
        <v>-289854.39979732677</v>
      </c>
      <c r="D176" s="46">
        <f t="shared" si="2"/>
        <v>-289854.39979732677</v>
      </c>
    </row>
    <row r="177" spans="1:4" x14ac:dyDescent="0.25">
      <c r="A177" s="5" t="s">
        <v>62</v>
      </c>
      <c r="B177" s="24">
        <v>0</v>
      </c>
      <c r="C177" s="24">
        <v>-290.65644670778795</v>
      </c>
      <c r="D177" s="46">
        <f t="shared" si="2"/>
        <v>-290.65644670778795</v>
      </c>
    </row>
    <row r="178" spans="1:4" x14ac:dyDescent="0.25">
      <c r="A178" s="5" t="s">
        <v>101</v>
      </c>
      <c r="B178" s="24">
        <v>0</v>
      </c>
      <c r="C178" s="24">
        <v>-8001.6861822093979</v>
      </c>
      <c r="D178" s="46">
        <f t="shared" si="2"/>
        <v>-8001.6861822093979</v>
      </c>
    </row>
    <row r="179" spans="1:4" x14ac:dyDescent="0.25">
      <c r="A179" s="5" t="s">
        <v>91</v>
      </c>
      <c r="B179" s="24">
        <v>0</v>
      </c>
      <c r="C179" s="24">
        <v>-1969.5637643671644</v>
      </c>
      <c r="D179" s="46">
        <f t="shared" si="2"/>
        <v>-1969.5637643671644</v>
      </c>
    </row>
    <row r="180" spans="1:4" x14ac:dyDescent="0.25">
      <c r="A180" s="5" t="s">
        <v>10</v>
      </c>
      <c r="B180" s="24">
        <v>0</v>
      </c>
      <c r="C180" s="24">
        <v>-3.2192919932806787</v>
      </c>
      <c r="D180" s="46">
        <f t="shared" si="2"/>
        <v>-3.2192919932806787</v>
      </c>
    </row>
    <row r="181" spans="1:4" x14ac:dyDescent="0.25">
      <c r="A181" s="5" t="s">
        <v>392</v>
      </c>
      <c r="B181" s="24">
        <v>0</v>
      </c>
      <c r="C181" s="24">
        <v>-31.342899523864354</v>
      </c>
      <c r="D181" s="46">
        <f t="shared" si="2"/>
        <v>-31.342899523864354</v>
      </c>
    </row>
    <row r="182" spans="1:4" x14ac:dyDescent="0.25">
      <c r="A182" s="5" t="s">
        <v>393</v>
      </c>
      <c r="B182" s="24">
        <v>0</v>
      </c>
      <c r="C182" s="24">
        <v>-31.342899523864354</v>
      </c>
      <c r="D182" s="46">
        <f t="shared" si="2"/>
        <v>-31.342899523864354</v>
      </c>
    </row>
    <row r="183" spans="1:4" x14ac:dyDescent="0.25">
      <c r="A183" s="5" t="s">
        <v>394</v>
      </c>
      <c r="B183" s="24">
        <v>0</v>
      </c>
      <c r="C183" s="24">
        <v>-31.342899523864354</v>
      </c>
      <c r="D183" s="46">
        <f t="shared" si="2"/>
        <v>-31.342899523864354</v>
      </c>
    </row>
    <row r="184" spans="1:4" x14ac:dyDescent="0.25">
      <c r="A184" s="5" t="s">
        <v>395</v>
      </c>
      <c r="B184" s="24">
        <v>0</v>
      </c>
      <c r="C184" s="24">
        <v>-31.342899523864354</v>
      </c>
      <c r="D184" s="46">
        <f t="shared" si="2"/>
        <v>-31.342899523864354</v>
      </c>
    </row>
    <row r="185" spans="1:4" x14ac:dyDescent="0.25">
      <c r="A185" s="5" t="s">
        <v>123</v>
      </c>
      <c r="B185" s="24">
        <v>0</v>
      </c>
      <c r="C185" s="24">
        <v>0</v>
      </c>
      <c r="D185" s="46">
        <f t="shared" si="2"/>
        <v>0</v>
      </c>
    </row>
    <row r="186" spans="1:4" x14ac:dyDescent="0.25">
      <c r="A186" s="5" t="s">
        <v>396</v>
      </c>
      <c r="B186" s="24">
        <v>0</v>
      </c>
      <c r="C186" s="24">
        <v>-31.342899523864354</v>
      </c>
      <c r="D186" s="46">
        <f t="shared" si="2"/>
        <v>-31.342899523864354</v>
      </c>
    </row>
    <row r="187" spans="1:4" x14ac:dyDescent="0.25">
      <c r="A187" s="5" t="s">
        <v>397</v>
      </c>
      <c r="B187" s="24">
        <v>0</v>
      </c>
      <c r="C187" s="24">
        <v>-31.342899523864354</v>
      </c>
      <c r="D187" s="46">
        <f t="shared" si="2"/>
        <v>-31.342899523864354</v>
      </c>
    </row>
    <row r="188" spans="1:4" x14ac:dyDescent="0.25">
      <c r="A188" s="5" t="s">
        <v>124</v>
      </c>
      <c r="B188" s="24">
        <v>0</v>
      </c>
      <c r="C188" s="24">
        <v>-50599.528410315586</v>
      </c>
      <c r="D188" s="46">
        <f t="shared" si="2"/>
        <v>-50599.528410315586</v>
      </c>
    </row>
    <row r="189" spans="1:4" x14ac:dyDescent="0.25">
      <c r="A189" s="5" t="s">
        <v>398</v>
      </c>
      <c r="B189" s="24">
        <v>0</v>
      </c>
      <c r="C189" s="24">
        <v>-31.342899523864354</v>
      </c>
      <c r="D189" s="46">
        <f t="shared" si="2"/>
        <v>-31.342899523864354</v>
      </c>
    </row>
    <row r="190" spans="1:4" x14ac:dyDescent="0.25">
      <c r="A190" s="5" t="s">
        <v>399</v>
      </c>
      <c r="B190" s="24">
        <v>0</v>
      </c>
      <c r="C190" s="24">
        <v>-31.342899523864354</v>
      </c>
      <c r="D190" s="46">
        <f t="shared" si="2"/>
        <v>-31.342899523864354</v>
      </c>
    </row>
    <row r="191" spans="1:4" x14ac:dyDescent="0.25">
      <c r="A191" s="5" t="s">
        <v>400</v>
      </c>
      <c r="B191" s="24">
        <v>0</v>
      </c>
      <c r="C191" s="24">
        <v>-31.342899523864354</v>
      </c>
      <c r="D191" s="46">
        <f t="shared" si="2"/>
        <v>-31.342899523864354</v>
      </c>
    </row>
    <row r="192" spans="1:4" x14ac:dyDescent="0.25">
      <c r="A192" s="5" t="s">
        <v>401</v>
      </c>
      <c r="B192" s="24">
        <v>0</v>
      </c>
      <c r="C192" s="24">
        <v>-31.342899523864354</v>
      </c>
      <c r="D192" s="46">
        <f t="shared" si="2"/>
        <v>-31.342899523864354</v>
      </c>
    </row>
    <row r="193" spans="1:4" x14ac:dyDescent="0.25">
      <c r="A193" s="5" t="s">
        <v>402</v>
      </c>
      <c r="B193" s="24">
        <v>0</v>
      </c>
      <c r="C193" s="24">
        <v>-31.342899523864354</v>
      </c>
      <c r="D193" s="46">
        <f t="shared" si="2"/>
        <v>-31.342899523864354</v>
      </c>
    </row>
    <row r="194" spans="1:4" x14ac:dyDescent="0.25">
      <c r="A194" s="5" t="s">
        <v>478</v>
      </c>
      <c r="B194" s="24">
        <v>0</v>
      </c>
      <c r="C194" s="24">
        <v>-30.192899523864348</v>
      </c>
      <c r="D194" s="46">
        <f t="shared" si="2"/>
        <v>-30.192899523864348</v>
      </c>
    </row>
    <row r="195" spans="1:4" x14ac:dyDescent="0.25">
      <c r="A195" s="5" t="s">
        <v>403</v>
      </c>
      <c r="B195" s="24">
        <v>0</v>
      </c>
      <c r="C195" s="24">
        <v>-31.342899523864354</v>
      </c>
      <c r="D195" s="46">
        <f t="shared" si="2"/>
        <v>-31.342899523864354</v>
      </c>
    </row>
    <row r="196" spans="1:4" x14ac:dyDescent="0.25">
      <c r="A196" s="5" t="s">
        <v>404</v>
      </c>
      <c r="B196" s="24">
        <v>0</v>
      </c>
      <c r="C196" s="24">
        <v>-31.342899523864354</v>
      </c>
      <c r="D196" s="46">
        <f t="shared" si="2"/>
        <v>-31.342899523864354</v>
      </c>
    </row>
    <row r="197" spans="1:4" x14ac:dyDescent="0.25">
      <c r="A197" s="5" t="s">
        <v>128</v>
      </c>
      <c r="B197" s="24">
        <v>0</v>
      </c>
      <c r="C197" s="24">
        <v>-67759.429941527516</v>
      </c>
      <c r="D197" s="46">
        <f t="shared" si="2"/>
        <v>-67759.429941527516</v>
      </c>
    </row>
    <row r="198" spans="1:4" x14ac:dyDescent="0.25">
      <c r="A198" s="5" t="s">
        <v>405</v>
      </c>
      <c r="B198" s="24">
        <v>0</v>
      </c>
      <c r="C198" s="24">
        <v>-31.342899523864354</v>
      </c>
      <c r="D198" s="46">
        <f t="shared" si="2"/>
        <v>-31.342899523864354</v>
      </c>
    </row>
    <row r="199" spans="1:4" x14ac:dyDescent="0.25">
      <c r="A199" s="5" t="s">
        <v>406</v>
      </c>
      <c r="B199" s="24">
        <v>0</v>
      </c>
      <c r="C199" s="24">
        <v>-31.342899523864354</v>
      </c>
      <c r="D199" s="46">
        <f t="shared" si="2"/>
        <v>-31.342899523864354</v>
      </c>
    </row>
    <row r="200" spans="1:4" x14ac:dyDescent="0.25">
      <c r="A200" s="5" t="s">
        <v>524</v>
      </c>
      <c r="B200" s="24">
        <v>0</v>
      </c>
      <c r="C200" s="24">
        <v>-1760.3499908579365</v>
      </c>
      <c r="D200" s="46">
        <f t="shared" si="2"/>
        <v>-1760.3499908579365</v>
      </c>
    </row>
    <row r="201" spans="1:4" x14ac:dyDescent="0.25">
      <c r="A201" s="5" t="s">
        <v>114</v>
      </c>
      <c r="B201" s="24">
        <v>0</v>
      </c>
      <c r="C201" s="24">
        <v>-32208.523995609474</v>
      </c>
      <c r="D201" s="46">
        <f t="shared" si="2"/>
        <v>-32208.523995609474</v>
      </c>
    </row>
    <row r="202" spans="1:4" x14ac:dyDescent="0.25">
      <c r="A202" s="5" t="s">
        <v>115</v>
      </c>
      <c r="B202" s="24">
        <v>0</v>
      </c>
      <c r="C202" s="24">
        <v>-32208.523995609474</v>
      </c>
      <c r="D202" s="46">
        <f t="shared" ref="D202:D217" si="3">SUM(B202,C202)</f>
        <v>-32208.523995609474</v>
      </c>
    </row>
    <row r="203" spans="1:4" x14ac:dyDescent="0.25">
      <c r="A203" s="5" t="s">
        <v>116</v>
      </c>
      <c r="B203" s="24">
        <v>0</v>
      </c>
      <c r="C203" s="24">
        <v>-32208.523995609474</v>
      </c>
      <c r="D203" s="46">
        <f t="shared" si="3"/>
        <v>-32208.523995609474</v>
      </c>
    </row>
    <row r="204" spans="1:4" x14ac:dyDescent="0.25">
      <c r="A204" s="5" t="s">
        <v>117</v>
      </c>
      <c r="B204" s="24">
        <v>0</v>
      </c>
      <c r="C204" s="24">
        <v>-32208.523995609474</v>
      </c>
      <c r="D204" s="46">
        <f t="shared" si="3"/>
        <v>-32208.523995609474</v>
      </c>
    </row>
    <row r="205" spans="1:4" x14ac:dyDescent="0.25">
      <c r="A205" s="5" t="s">
        <v>129</v>
      </c>
      <c r="B205" s="24">
        <v>0</v>
      </c>
      <c r="C205" s="24">
        <v>-107519.47571599825</v>
      </c>
      <c r="D205" s="46">
        <f t="shared" si="3"/>
        <v>-107519.47571599825</v>
      </c>
    </row>
    <row r="206" spans="1:4" x14ac:dyDescent="0.25">
      <c r="A206" s="5" t="s">
        <v>96</v>
      </c>
      <c r="B206" s="24">
        <v>0</v>
      </c>
      <c r="C206" s="24">
        <v>-3179.1760984646712</v>
      </c>
      <c r="D206" s="46">
        <f t="shared" si="3"/>
        <v>-3179.1760984646712</v>
      </c>
    </row>
    <row r="207" spans="1:4" x14ac:dyDescent="0.25">
      <c r="A207" s="5" t="s">
        <v>72</v>
      </c>
      <c r="B207" s="24">
        <v>0</v>
      </c>
      <c r="C207" s="24">
        <v>-397.11645059765766</v>
      </c>
      <c r="D207" s="46">
        <f t="shared" si="3"/>
        <v>-397.11645059765766</v>
      </c>
    </row>
    <row r="208" spans="1:4" x14ac:dyDescent="0.25">
      <c r="A208" s="5" t="s">
        <v>73</v>
      </c>
      <c r="B208" s="24">
        <v>0</v>
      </c>
      <c r="C208" s="24">
        <v>-397.11645059765766</v>
      </c>
      <c r="D208" s="46">
        <f t="shared" si="3"/>
        <v>-397.11645059765766</v>
      </c>
    </row>
    <row r="209" spans="1:4" x14ac:dyDescent="0.25">
      <c r="A209" s="5" t="s">
        <v>19</v>
      </c>
      <c r="B209" s="24">
        <v>0</v>
      </c>
      <c r="C209" s="24">
        <v>0</v>
      </c>
      <c r="D209" s="46">
        <f t="shared" si="3"/>
        <v>0</v>
      </c>
    </row>
    <row r="210" spans="1:4" x14ac:dyDescent="0.25">
      <c r="A210" s="5" t="s">
        <v>133</v>
      </c>
      <c r="B210" s="24">
        <v>0</v>
      </c>
      <c r="C210" s="24">
        <v>-211114.47849759538</v>
      </c>
      <c r="D210" s="46">
        <f t="shared" si="3"/>
        <v>-211114.47849759538</v>
      </c>
    </row>
    <row r="211" spans="1:4" x14ac:dyDescent="0.25">
      <c r="A211" s="5" t="s">
        <v>139</v>
      </c>
      <c r="B211" s="24">
        <v>0</v>
      </c>
      <c r="C211" s="24">
        <v>-329089.17672704882</v>
      </c>
      <c r="D211" s="46">
        <f t="shared" si="3"/>
        <v>-329089.17672704882</v>
      </c>
    </row>
    <row r="212" spans="1:4" x14ac:dyDescent="0.25">
      <c r="A212" s="5" t="s">
        <v>94</v>
      </c>
      <c r="B212" s="24">
        <v>0</v>
      </c>
      <c r="C212" s="24">
        <v>-2673.700205762615</v>
      </c>
      <c r="D212" s="46">
        <f t="shared" si="3"/>
        <v>-2673.700205762615</v>
      </c>
    </row>
    <row r="213" spans="1:4" x14ac:dyDescent="0.25">
      <c r="A213" s="5" t="s">
        <v>134</v>
      </c>
      <c r="B213" s="24">
        <v>0</v>
      </c>
      <c r="C213" s="24">
        <v>-211114.47849759538</v>
      </c>
      <c r="D213" s="46">
        <f t="shared" si="3"/>
        <v>-211114.47849759538</v>
      </c>
    </row>
    <row r="214" spans="1:4" x14ac:dyDescent="0.25">
      <c r="A214" s="5" t="s">
        <v>280</v>
      </c>
      <c r="B214" s="24">
        <v>0</v>
      </c>
      <c r="C214" s="24">
        <v>-63.681659964188775</v>
      </c>
      <c r="D214" s="46">
        <f t="shared" si="3"/>
        <v>-63.681659964188775</v>
      </c>
    </row>
    <row r="215" spans="1:4" x14ac:dyDescent="0.25">
      <c r="A215" s="5" t="s">
        <v>281</v>
      </c>
      <c r="B215" s="24">
        <v>0</v>
      </c>
      <c r="C215" s="24">
        <v>-58.135082634314372</v>
      </c>
      <c r="D215" s="46">
        <f t="shared" si="3"/>
        <v>-58.135082634314372</v>
      </c>
    </row>
    <row r="216" spans="1:4" x14ac:dyDescent="0.25">
      <c r="A216" s="5" t="s">
        <v>353</v>
      </c>
      <c r="B216" s="24">
        <v>0</v>
      </c>
      <c r="C216" s="24">
        <v>-8.0001256051598055</v>
      </c>
      <c r="D216" s="46">
        <f t="shared" si="3"/>
        <v>-8.0001256051598055</v>
      </c>
    </row>
    <row r="217" spans="1:4" x14ac:dyDescent="0.25">
      <c r="A217" s="5" t="s">
        <v>140</v>
      </c>
      <c r="B217" s="24">
        <v>0</v>
      </c>
      <c r="C217" s="24">
        <v>-422898.26485188771</v>
      </c>
      <c r="D217" s="46">
        <f t="shared" si="3"/>
        <v>-422898.26485188771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74F8-DAD3-41B2-AC0A-C1008370EDBF}">
  <dimension ref="A2:C85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16384" width="9.1796875" style="1"/>
  </cols>
  <sheetData>
    <row r="2" spans="1:3" ht="15" customHeight="1" x14ac:dyDescent="0.3">
      <c r="B2" s="2" t="str">
        <f>Índice!A8</f>
        <v>MÊS DE COMPETÊNCIA: Abril de 2026</v>
      </c>
      <c r="C2" s="3"/>
    </row>
    <row r="3" spans="1:3" ht="17.25" customHeight="1" x14ac:dyDescent="0.3">
      <c r="B3" s="2"/>
      <c r="C3" s="3"/>
    </row>
    <row r="5" spans="1:3" ht="13" x14ac:dyDescent="0.3">
      <c r="A5" s="2" t="s">
        <v>491</v>
      </c>
    </row>
    <row r="6" spans="1:3" x14ac:dyDescent="0.25">
      <c r="A6" s="1" t="s">
        <v>520</v>
      </c>
    </row>
    <row r="8" spans="1:3" ht="13" x14ac:dyDescent="0.3">
      <c r="A8" s="4" t="s">
        <v>1</v>
      </c>
      <c r="B8" s="6" t="s">
        <v>570</v>
      </c>
    </row>
    <row r="9" spans="1:3" x14ac:dyDescent="0.25">
      <c r="A9" s="9" t="s">
        <v>180</v>
      </c>
      <c r="B9" s="18">
        <v>5718546.9219406592</v>
      </c>
    </row>
    <row r="10" spans="1:3" x14ac:dyDescent="0.25">
      <c r="A10" s="5" t="s">
        <v>157</v>
      </c>
      <c r="B10" s="48">
        <v>-115797.67663203816</v>
      </c>
    </row>
    <row r="11" spans="1:3" x14ac:dyDescent="0.25">
      <c r="A11" s="5" t="s">
        <v>64</v>
      </c>
      <c r="B11" s="48">
        <v>-178767.15709136202</v>
      </c>
    </row>
    <row r="12" spans="1:3" x14ac:dyDescent="0.25">
      <c r="A12" s="5" t="s">
        <v>3</v>
      </c>
      <c r="B12" s="48">
        <v>-30694.454525522251</v>
      </c>
    </row>
    <row r="13" spans="1:3" x14ac:dyDescent="0.25">
      <c r="A13" s="5" t="s">
        <v>190</v>
      </c>
      <c r="B13" s="48">
        <v>-27556.394004829301</v>
      </c>
    </row>
    <row r="14" spans="1:3" x14ac:dyDescent="0.25">
      <c r="A14" s="5" t="s">
        <v>161</v>
      </c>
      <c r="B14" s="48">
        <v>-34723.350132228828</v>
      </c>
    </row>
    <row r="15" spans="1:3" x14ac:dyDescent="0.25">
      <c r="A15" s="5" t="s">
        <v>147</v>
      </c>
      <c r="B15" s="48">
        <v>-2814.6027140744886</v>
      </c>
    </row>
    <row r="16" spans="1:3" x14ac:dyDescent="0.25">
      <c r="A16" s="5" t="s">
        <v>82</v>
      </c>
      <c r="B16" s="48">
        <v>0</v>
      </c>
    </row>
    <row r="17" spans="1:2" x14ac:dyDescent="0.25">
      <c r="A17" s="5" t="s">
        <v>148</v>
      </c>
      <c r="B17" s="48">
        <v>-47514.672399652278</v>
      </c>
    </row>
    <row r="18" spans="1:2" x14ac:dyDescent="0.25">
      <c r="A18" s="5" t="s">
        <v>130</v>
      </c>
      <c r="B18" s="48">
        <v>-50555.576755529182</v>
      </c>
    </row>
    <row r="19" spans="1:2" x14ac:dyDescent="0.25">
      <c r="A19" s="5" t="s">
        <v>126</v>
      </c>
      <c r="B19" s="48">
        <v>-196474.76675552918</v>
      </c>
    </row>
    <row r="20" spans="1:2" x14ac:dyDescent="0.25">
      <c r="A20" s="5" t="s">
        <v>144</v>
      </c>
      <c r="B20" s="48">
        <v>-196474.76675552918</v>
      </c>
    </row>
    <row r="21" spans="1:2" x14ac:dyDescent="0.25">
      <c r="A21" s="5" t="s">
        <v>87</v>
      </c>
      <c r="B21" s="48">
        <v>-7632.6733399312516</v>
      </c>
    </row>
    <row r="22" spans="1:2" x14ac:dyDescent="0.25">
      <c r="A22" s="5" t="s">
        <v>90</v>
      </c>
      <c r="B22" s="48">
        <v>-129446.63254613243</v>
      </c>
    </row>
    <row r="23" spans="1:2" x14ac:dyDescent="0.25">
      <c r="A23" s="5" t="s">
        <v>9</v>
      </c>
      <c r="B23" s="48">
        <v>-19762.834502882597</v>
      </c>
    </row>
    <row r="24" spans="1:2" x14ac:dyDescent="0.25">
      <c r="A24" s="5" t="s">
        <v>156</v>
      </c>
      <c r="B24" s="48">
        <v>-85356.521015845123</v>
      </c>
    </row>
    <row r="25" spans="1:2" x14ac:dyDescent="0.25">
      <c r="A25" s="5" t="s">
        <v>4</v>
      </c>
      <c r="B25" s="48">
        <v>0</v>
      </c>
    </row>
    <row r="26" spans="1:2" x14ac:dyDescent="0.25">
      <c r="A26" s="5" t="s">
        <v>103</v>
      </c>
      <c r="B26" s="48">
        <v>-137042.23846358288</v>
      </c>
    </row>
    <row r="27" spans="1:2" x14ac:dyDescent="0.25">
      <c r="A27" s="5" t="s">
        <v>125</v>
      </c>
      <c r="B27" s="48">
        <v>-196474.76675552918</v>
      </c>
    </row>
    <row r="28" spans="1:2" x14ac:dyDescent="0.25">
      <c r="A28" s="5" t="s">
        <v>58</v>
      </c>
      <c r="B28" s="48">
        <v>-182694.20758576327</v>
      </c>
    </row>
    <row r="29" spans="1:2" x14ac:dyDescent="0.25">
      <c r="A29" s="5" t="s">
        <v>80</v>
      </c>
      <c r="B29" s="48">
        <v>-8689.0394062680953</v>
      </c>
    </row>
    <row r="30" spans="1:2" x14ac:dyDescent="0.25">
      <c r="A30" s="5" t="s">
        <v>143</v>
      </c>
      <c r="B30" s="48">
        <v>-123679.07274814731</v>
      </c>
    </row>
    <row r="31" spans="1:2" x14ac:dyDescent="0.25">
      <c r="A31" s="5" t="s">
        <v>11</v>
      </c>
      <c r="B31" s="48">
        <v>-10299.665210821649</v>
      </c>
    </row>
    <row r="32" spans="1:2" x14ac:dyDescent="0.25">
      <c r="A32" s="5" t="s">
        <v>16</v>
      </c>
      <c r="B32" s="48">
        <v>-31133.787432888672</v>
      </c>
    </row>
    <row r="33" spans="1:2" x14ac:dyDescent="0.25">
      <c r="A33" s="5" t="s">
        <v>119</v>
      </c>
      <c r="B33" s="48">
        <v>-196474.76675552918</v>
      </c>
    </row>
    <row r="34" spans="1:2" x14ac:dyDescent="0.25">
      <c r="A34" s="5" t="s">
        <v>371</v>
      </c>
      <c r="B34" s="48">
        <v>0</v>
      </c>
    </row>
    <row r="35" spans="1:2" x14ac:dyDescent="0.25">
      <c r="A35" s="5" t="s">
        <v>70</v>
      </c>
      <c r="B35" s="48">
        <v>0</v>
      </c>
    </row>
    <row r="36" spans="1:2" x14ac:dyDescent="0.25">
      <c r="A36" s="5" t="s">
        <v>365</v>
      </c>
      <c r="B36" s="48">
        <v>0</v>
      </c>
    </row>
    <row r="37" spans="1:2" x14ac:dyDescent="0.25">
      <c r="A37" s="5" t="s">
        <v>363</v>
      </c>
      <c r="B37" s="48">
        <v>0</v>
      </c>
    </row>
    <row r="38" spans="1:2" x14ac:dyDescent="0.25">
      <c r="A38" s="5" t="s">
        <v>379</v>
      </c>
      <c r="B38" s="48">
        <v>-13889.227910161806</v>
      </c>
    </row>
    <row r="39" spans="1:2" x14ac:dyDescent="0.25">
      <c r="A39" s="5" t="s">
        <v>352</v>
      </c>
      <c r="B39" s="48">
        <v>0</v>
      </c>
    </row>
    <row r="40" spans="1:2" x14ac:dyDescent="0.25">
      <c r="A40" s="5" t="s">
        <v>52</v>
      </c>
      <c r="B40" s="48">
        <v>-10299.665210821649</v>
      </c>
    </row>
    <row r="41" spans="1:2" x14ac:dyDescent="0.25">
      <c r="A41" s="5" t="s">
        <v>366</v>
      </c>
      <c r="B41" s="48">
        <v>0</v>
      </c>
    </row>
    <row r="42" spans="1:2" x14ac:dyDescent="0.25">
      <c r="A42" s="5" t="s">
        <v>138</v>
      </c>
      <c r="B42" s="48">
        <v>-196474.76675552918</v>
      </c>
    </row>
    <row r="43" spans="1:2" x14ac:dyDescent="0.25">
      <c r="A43" s="5" t="s">
        <v>74</v>
      </c>
      <c r="B43" s="48">
        <v>-68731.675252752917</v>
      </c>
    </row>
    <row r="44" spans="1:2" x14ac:dyDescent="0.25">
      <c r="A44" s="5" t="s">
        <v>86</v>
      </c>
      <c r="B44" s="48">
        <v>-68731.675252752917</v>
      </c>
    </row>
    <row r="45" spans="1:2" x14ac:dyDescent="0.25">
      <c r="A45" s="5" t="s">
        <v>137</v>
      </c>
      <c r="B45" s="48">
        <v>-196474.76675552918</v>
      </c>
    </row>
    <row r="46" spans="1:2" x14ac:dyDescent="0.25">
      <c r="A46" s="5" t="s">
        <v>69</v>
      </c>
      <c r="B46" s="48">
        <v>-68731.675252752917</v>
      </c>
    </row>
    <row r="47" spans="1:2" x14ac:dyDescent="0.25">
      <c r="A47" s="5" t="s">
        <v>131</v>
      </c>
      <c r="B47" s="48">
        <v>-196474.76675552918</v>
      </c>
    </row>
    <row r="48" spans="1:2" x14ac:dyDescent="0.25">
      <c r="A48" s="5" t="s">
        <v>95</v>
      </c>
      <c r="B48" s="48">
        <v>-68731.675252752917</v>
      </c>
    </row>
    <row r="49" spans="1:2" x14ac:dyDescent="0.25">
      <c r="A49" s="5" t="s">
        <v>163</v>
      </c>
      <c r="B49" s="48">
        <v>-90078.686466819388</v>
      </c>
    </row>
    <row r="50" spans="1:2" x14ac:dyDescent="0.25">
      <c r="A50" s="5" t="s">
        <v>168</v>
      </c>
      <c r="B50" s="48">
        <v>-3589.5626993401579</v>
      </c>
    </row>
    <row r="51" spans="1:2" x14ac:dyDescent="0.25">
      <c r="A51" s="5" t="s">
        <v>151</v>
      </c>
      <c r="B51" s="48">
        <v>-196474.76675552918</v>
      </c>
    </row>
    <row r="52" spans="1:2" x14ac:dyDescent="0.25">
      <c r="A52" s="5" t="s">
        <v>101</v>
      </c>
      <c r="B52" s="48">
        <v>0</v>
      </c>
    </row>
    <row r="53" spans="1:2" x14ac:dyDescent="0.25">
      <c r="A53" s="5" t="s">
        <v>152</v>
      </c>
      <c r="B53" s="48">
        <v>0</v>
      </c>
    </row>
    <row r="54" spans="1:2" x14ac:dyDescent="0.25">
      <c r="A54" s="5" t="s">
        <v>68</v>
      </c>
      <c r="B54" s="48">
        <v>-103470.21732908656</v>
      </c>
    </row>
    <row r="55" spans="1:2" x14ac:dyDescent="0.25">
      <c r="A55" s="5" t="s">
        <v>91</v>
      </c>
      <c r="B55" s="48">
        <v>-196474.76675552918</v>
      </c>
    </row>
    <row r="56" spans="1:2" x14ac:dyDescent="0.25">
      <c r="A56" s="5" t="s">
        <v>158</v>
      </c>
      <c r="B56" s="48">
        <v>-175291.4694601309</v>
      </c>
    </row>
    <row r="57" spans="1:2" x14ac:dyDescent="0.25">
      <c r="A57" s="5" t="s">
        <v>369</v>
      </c>
      <c r="B57" s="48">
        <v>0</v>
      </c>
    </row>
    <row r="58" spans="1:2" x14ac:dyDescent="0.25">
      <c r="A58" s="5" t="s">
        <v>162</v>
      </c>
      <c r="B58" s="48">
        <v>-27618.442823980949</v>
      </c>
    </row>
    <row r="59" spans="1:2" x14ac:dyDescent="0.25">
      <c r="A59" s="5" t="s">
        <v>207</v>
      </c>
      <c r="B59" s="48">
        <v>-196474.76675552918</v>
      </c>
    </row>
    <row r="60" spans="1:2" x14ac:dyDescent="0.25">
      <c r="A60" s="5" t="s">
        <v>124</v>
      </c>
      <c r="B60" s="48">
        <v>-53181.05206209825</v>
      </c>
    </row>
    <row r="61" spans="1:2" x14ac:dyDescent="0.25">
      <c r="A61" s="5" t="s">
        <v>132</v>
      </c>
      <c r="B61" s="48">
        <v>0</v>
      </c>
    </row>
    <row r="62" spans="1:2" x14ac:dyDescent="0.25">
      <c r="A62" s="5" t="s">
        <v>209</v>
      </c>
      <c r="B62" s="48">
        <v>0</v>
      </c>
    </row>
    <row r="63" spans="1:2" x14ac:dyDescent="0.25">
      <c r="A63" s="5" t="s">
        <v>128</v>
      </c>
      <c r="B63" s="48">
        <v>-196474.76675552918</v>
      </c>
    </row>
    <row r="64" spans="1:2" x14ac:dyDescent="0.25">
      <c r="A64" s="5" t="s">
        <v>129</v>
      </c>
      <c r="B64" s="48">
        <v>-19803.913239755551</v>
      </c>
    </row>
    <row r="65" spans="1:2" x14ac:dyDescent="0.25">
      <c r="A65" s="5" t="s">
        <v>96</v>
      </c>
      <c r="B65" s="48">
        <v>-196474.76675552918</v>
      </c>
    </row>
    <row r="66" spans="1:2" x14ac:dyDescent="0.25">
      <c r="A66" s="5" t="s">
        <v>145</v>
      </c>
      <c r="B66" s="48">
        <v>-27844.056116162417</v>
      </c>
    </row>
    <row r="67" spans="1:2" x14ac:dyDescent="0.25">
      <c r="A67" s="5" t="s">
        <v>146</v>
      </c>
      <c r="B67" s="48">
        <v>-196474.76675552918</v>
      </c>
    </row>
    <row r="68" spans="1:2" x14ac:dyDescent="0.25">
      <c r="A68" s="5" t="s">
        <v>149</v>
      </c>
      <c r="B68" s="48">
        <v>-8689.0394062680953</v>
      </c>
    </row>
    <row r="69" spans="1:2" x14ac:dyDescent="0.25">
      <c r="A69" s="5" t="s">
        <v>150</v>
      </c>
      <c r="B69" s="48">
        <v>-17087.507159155233</v>
      </c>
    </row>
    <row r="70" spans="1:2" x14ac:dyDescent="0.25">
      <c r="A70" s="5" t="s">
        <v>153</v>
      </c>
      <c r="B70" s="48">
        <v>-10299.665210821649</v>
      </c>
    </row>
    <row r="71" spans="1:2" x14ac:dyDescent="0.25">
      <c r="A71" s="5" t="s">
        <v>73</v>
      </c>
      <c r="B71" s="48">
        <v>-11814.941110123053</v>
      </c>
    </row>
    <row r="72" spans="1:2" x14ac:dyDescent="0.25">
      <c r="A72" s="5" t="s">
        <v>154</v>
      </c>
      <c r="B72" s="48">
        <v>-65351.948584200938</v>
      </c>
    </row>
    <row r="73" spans="1:2" x14ac:dyDescent="0.25">
      <c r="A73" s="5" t="s">
        <v>155</v>
      </c>
      <c r="B73" s="48">
        <v>-7610.9962117047753</v>
      </c>
    </row>
    <row r="74" spans="1:2" x14ac:dyDescent="0.25">
      <c r="A74" s="5" t="s">
        <v>17</v>
      </c>
      <c r="B74" s="48">
        <v>-15128.194236156034</v>
      </c>
    </row>
    <row r="75" spans="1:2" x14ac:dyDescent="0.25">
      <c r="A75" s="5" t="s">
        <v>186</v>
      </c>
      <c r="B75" s="48">
        <v>-48112.101908897552</v>
      </c>
    </row>
    <row r="76" spans="1:2" x14ac:dyDescent="0.25">
      <c r="A76" s="5" t="s">
        <v>19</v>
      </c>
      <c r="B76" s="48">
        <v>0</v>
      </c>
    </row>
    <row r="77" spans="1:2" x14ac:dyDescent="0.25">
      <c r="A77" s="5" t="s">
        <v>8</v>
      </c>
      <c r="B77" s="48">
        <v>0</v>
      </c>
    </row>
    <row r="78" spans="1:2" x14ac:dyDescent="0.25">
      <c r="A78" s="5" t="s">
        <v>262</v>
      </c>
      <c r="B78" s="48">
        <v>-10299.665210821649</v>
      </c>
    </row>
    <row r="79" spans="1:2" x14ac:dyDescent="0.25">
      <c r="A79" s="5" t="s">
        <v>159</v>
      </c>
      <c r="B79" s="48">
        <v>-51941.19484029006</v>
      </c>
    </row>
    <row r="80" spans="1:2" x14ac:dyDescent="0.25">
      <c r="A80" s="5" t="s">
        <v>139</v>
      </c>
      <c r="B80" s="48">
        <v>-115797.67663203816</v>
      </c>
    </row>
    <row r="81" spans="1:2" x14ac:dyDescent="0.25">
      <c r="A81" s="5" t="s">
        <v>94</v>
      </c>
      <c r="B81" s="48">
        <v>-190187.35825440355</v>
      </c>
    </row>
    <row r="82" spans="1:2" x14ac:dyDescent="0.25">
      <c r="A82" s="5" t="s">
        <v>141</v>
      </c>
      <c r="B82" s="48">
        <v>-190940.67729071193</v>
      </c>
    </row>
    <row r="83" spans="1:2" x14ac:dyDescent="0.25">
      <c r="A83" s="5" t="s">
        <v>65</v>
      </c>
      <c r="B83" s="48">
        <v>-196474.76675552918</v>
      </c>
    </row>
    <row r="84" spans="1:2" x14ac:dyDescent="0.25">
      <c r="A84" s="5" t="s">
        <v>160</v>
      </c>
      <c r="B84" s="48">
        <v>-4010.9037152611968</v>
      </c>
    </row>
    <row r="85" spans="1:2" x14ac:dyDescent="0.25">
      <c r="A85" s="5" t="s">
        <v>140</v>
      </c>
      <c r="B85" s="48">
        <v>-196474.76675552918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CCC5-FA1D-47FE-8310-9C90D3A28250}">
  <dimension ref="A2:G293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0.54296875" style="1" customWidth="1"/>
    <col min="3" max="3" width="11.54296875" style="1" bestFit="1" customWidth="1"/>
    <col min="4" max="4" width="12.81640625" style="1" bestFit="1" customWidth="1"/>
    <col min="5" max="5" width="12.7265625" style="1" bestFit="1" customWidth="1"/>
    <col min="6" max="6" width="13.1796875" style="1" customWidth="1"/>
    <col min="7" max="7" width="12.7265625" style="1" bestFit="1" customWidth="1"/>
    <col min="8" max="16384" width="9.1796875" style="1"/>
  </cols>
  <sheetData>
    <row r="2" spans="1:7" ht="13" x14ac:dyDescent="0.3">
      <c r="B2" s="2" t="str">
        <f>Índice!A8</f>
        <v>MÊS DE COMPETÊNCIA: Abril de 2026</v>
      </c>
      <c r="D2" s="3"/>
    </row>
    <row r="3" spans="1:7" ht="13" x14ac:dyDescent="0.3">
      <c r="B3" s="2"/>
      <c r="D3" s="3"/>
    </row>
    <row r="5" spans="1:7" ht="13" x14ac:dyDescent="0.3">
      <c r="A5" s="2" t="s">
        <v>544</v>
      </c>
    </row>
    <row r="6" spans="1:7" x14ac:dyDescent="0.25">
      <c r="A6" s="1" t="s">
        <v>516</v>
      </c>
    </row>
    <row r="8" spans="1:7" ht="13" x14ac:dyDescent="0.3">
      <c r="A8" s="4" t="s">
        <v>480</v>
      </c>
      <c r="B8" s="6" t="s">
        <v>670</v>
      </c>
    </row>
    <row r="9" spans="1:7" x14ac:dyDescent="0.25">
      <c r="A9" s="37" t="s">
        <v>71</v>
      </c>
      <c r="B9" s="35">
        <v>4011596.19</v>
      </c>
      <c r="C9" s="16"/>
      <c r="D9" s="13"/>
      <c r="E9" s="15"/>
      <c r="G9" s="15"/>
    </row>
    <row r="10" spans="1:7" x14ac:dyDescent="0.25">
      <c r="A10" s="28" t="s">
        <v>484</v>
      </c>
      <c r="B10" s="29">
        <v>-4011596.19</v>
      </c>
      <c r="C10" s="16"/>
      <c r="D10" s="13"/>
      <c r="E10" s="15"/>
    </row>
    <row r="12" spans="1:7" x14ac:dyDescent="0.25">
      <c r="B12" s="13"/>
    </row>
    <row r="13" spans="1:7" x14ac:dyDescent="0.25">
      <c r="B13" s="13"/>
    </row>
    <row r="14" spans="1:7" x14ac:dyDescent="0.25">
      <c r="B14" s="13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sheetPr codeName="Planilha11"/>
  <dimension ref="A2:D33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30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Abril de 2026</v>
      </c>
      <c r="C2" s="2"/>
      <c r="D2" s="2"/>
    </row>
    <row r="3" spans="1:4" ht="15" customHeight="1" x14ac:dyDescent="0.3">
      <c r="B3" s="2"/>
      <c r="C3" s="2"/>
      <c r="D3" s="2"/>
    </row>
    <row r="5" spans="1:4" ht="13" x14ac:dyDescent="0.3">
      <c r="A5" s="2" t="s">
        <v>490</v>
      </c>
    </row>
    <row r="6" spans="1:4" x14ac:dyDescent="0.25">
      <c r="A6" s="1" t="s">
        <v>488</v>
      </c>
    </row>
    <row r="8" spans="1:4" ht="13" x14ac:dyDescent="0.3">
      <c r="A8" s="4" t="s">
        <v>408</v>
      </c>
      <c r="B8" s="6" t="s">
        <v>372</v>
      </c>
      <c r="C8" s="6" t="s">
        <v>373</v>
      </c>
      <c r="D8" s="6" t="s">
        <v>374</v>
      </c>
    </row>
    <row r="9" spans="1:4" ht="13" x14ac:dyDescent="0.3">
      <c r="A9" s="4"/>
      <c r="B9" s="21" t="s">
        <v>645</v>
      </c>
      <c r="C9" s="22" t="str">
        <f>B9</f>
        <v>Parcela 44/60</v>
      </c>
      <c r="D9" s="6"/>
    </row>
    <row r="10" spans="1:4" x14ac:dyDescent="0.25">
      <c r="A10" s="9" t="s">
        <v>409</v>
      </c>
      <c r="B10" s="10">
        <v>2466577.2179999999</v>
      </c>
      <c r="C10" s="10">
        <v>3208875.9360000002</v>
      </c>
      <c r="D10" s="10">
        <f>SUM(B10:C10)</f>
        <v>5675453.1540000001</v>
      </c>
    </row>
    <row r="11" spans="1:4" x14ac:dyDescent="0.25">
      <c r="A11" s="5" t="s">
        <v>410</v>
      </c>
      <c r="B11" s="11">
        <v>704736.34800000011</v>
      </c>
      <c r="C11" s="11">
        <v>916821.69600000011</v>
      </c>
      <c r="D11" s="7">
        <f t="shared" ref="D11:D74" si="0">SUM(B11:C11)</f>
        <v>1621558.0440000002</v>
      </c>
    </row>
    <row r="12" spans="1:4" x14ac:dyDescent="0.25">
      <c r="A12" s="5" t="s">
        <v>147</v>
      </c>
      <c r="B12" s="11">
        <v>4146.1490983097756</v>
      </c>
      <c r="C12" s="11">
        <v>79214.374164923938</v>
      </c>
      <c r="D12" s="7">
        <f>SUM(B12:C12)</f>
        <v>83360.523263233714</v>
      </c>
    </row>
    <row r="13" spans="1:4" x14ac:dyDescent="0.25">
      <c r="A13" s="5" t="s">
        <v>101</v>
      </c>
      <c r="B13" s="11">
        <v>4565.8196553596581</v>
      </c>
      <c r="C13" s="11">
        <v>45483.569130921322</v>
      </c>
      <c r="D13" s="7">
        <f t="shared" si="0"/>
        <v>50049.388786280979</v>
      </c>
    </row>
    <row r="14" spans="1:4" x14ac:dyDescent="0.25">
      <c r="A14" s="5" t="s">
        <v>10</v>
      </c>
      <c r="B14" s="11">
        <v>3804.9684148992164</v>
      </c>
      <c r="C14" s="11">
        <v>25541.887482687067</v>
      </c>
      <c r="D14" s="7">
        <f t="shared" si="0"/>
        <v>29346.855897586283</v>
      </c>
    </row>
    <row r="15" spans="1:4" x14ac:dyDescent="0.25">
      <c r="A15" s="5" t="s">
        <v>146</v>
      </c>
      <c r="B15" s="11">
        <v>4529.6683519017088</v>
      </c>
      <c r="C15" s="11">
        <v>19684.73058239909</v>
      </c>
      <c r="D15" s="7">
        <f t="shared" si="0"/>
        <v>24214.3989343008</v>
      </c>
    </row>
    <row r="16" spans="1:4" x14ac:dyDescent="0.25">
      <c r="A16" s="5" t="s">
        <v>82</v>
      </c>
      <c r="B16" s="11">
        <v>3852.9232513260758</v>
      </c>
      <c r="C16" s="11">
        <v>20175.095349020427</v>
      </c>
      <c r="D16" s="7">
        <f t="shared" si="0"/>
        <v>24028.018600346502</v>
      </c>
    </row>
    <row r="17" spans="1:4" x14ac:dyDescent="0.25">
      <c r="A17" s="5" t="s">
        <v>5</v>
      </c>
      <c r="B17" s="11">
        <v>4124.6613431792312</v>
      </c>
      <c r="C17" s="11">
        <v>16435.106792698749</v>
      </c>
      <c r="D17" s="7">
        <f t="shared" si="0"/>
        <v>20559.768135877981</v>
      </c>
    </row>
    <row r="18" spans="1:4" x14ac:dyDescent="0.25">
      <c r="A18" s="5" t="s">
        <v>192</v>
      </c>
      <c r="B18" s="11">
        <v>1304.7946118074287</v>
      </c>
      <c r="C18" s="11">
        <v>19830.855674388029</v>
      </c>
      <c r="D18" s="7">
        <f t="shared" si="0"/>
        <v>21135.650286195458</v>
      </c>
    </row>
    <row r="19" spans="1:4" x14ac:dyDescent="0.25">
      <c r="A19" s="5" t="s">
        <v>91</v>
      </c>
      <c r="B19" s="11">
        <v>4558.7161818105633</v>
      </c>
      <c r="C19" s="11">
        <v>10921.802425889497</v>
      </c>
      <c r="D19" s="7">
        <f t="shared" si="0"/>
        <v>15480.51860770006</v>
      </c>
    </row>
    <row r="20" spans="1:4" x14ac:dyDescent="0.25">
      <c r="A20" s="5" t="s">
        <v>130</v>
      </c>
      <c r="B20" s="11">
        <v>4565.8196553596581</v>
      </c>
      <c r="C20" s="11">
        <v>9967.4858365979544</v>
      </c>
      <c r="D20" s="7">
        <f t="shared" si="0"/>
        <v>14533.305491957613</v>
      </c>
    </row>
    <row r="21" spans="1:4" x14ac:dyDescent="0.25">
      <c r="A21" s="5" t="s">
        <v>96</v>
      </c>
      <c r="B21" s="11">
        <v>4505.7938346887076</v>
      </c>
      <c r="C21" s="11">
        <v>9836.9903574864602</v>
      </c>
      <c r="D21" s="7">
        <f t="shared" si="0"/>
        <v>14342.784192175168</v>
      </c>
    </row>
    <row r="22" spans="1:4" x14ac:dyDescent="0.25">
      <c r="A22" s="5" t="s">
        <v>148</v>
      </c>
      <c r="B22" s="11">
        <v>4233.6662590566311</v>
      </c>
      <c r="C22" s="11">
        <v>8812.7997838592346</v>
      </c>
      <c r="D22" s="7">
        <f t="shared" si="0"/>
        <v>13046.466042915865</v>
      </c>
    </row>
    <row r="23" spans="1:4" x14ac:dyDescent="0.25">
      <c r="A23" s="5" t="s">
        <v>125</v>
      </c>
      <c r="B23" s="11">
        <v>4270.1416956159801</v>
      </c>
      <c r="C23" s="11">
        <v>7758.8594682725188</v>
      </c>
      <c r="D23" s="7">
        <f t="shared" si="0"/>
        <v>12029.001163888499</v>
      </c>
    </row>
    <row r="24" spans="1:4" x14ac:dyDescent="0.25">
      <c r="A24" s="5" t="s">
        <v>58</v>
      </c>
      <c r="B24" s="11">
        <v>4558.7161818105633</v>
      </c>
      <c r="C24" s="11">
        <v>6327.5739089897206</v>
      </c>
      <c r="D24" s="7">
        <f t="shared" si="0"/>
        <v>10886.290090800285</v>
      </c>
    </row>
    <row r="25" spans="1:4" x14ac:dyDescent="0.25">
      <c r="A25" s="5" t="s">
        <v>194</v>
      </c>
      <c r="B25" s="11">
        <v>4203.0565422649697</v>
      </c>
      <c r="C25" s="11">
        <v>6703.2136190253723</v>
      </c>
      <c r="D25" s="7">
        <f t="shared" si="0"/>
        <v>10906.270161290342</v>
      </c>
    </row>
    <row r="26" spans="1:4" x14ac:dyDescent="0.25">
      <c r="A26" s="5" t="s">
        <v>177</v>
      </c>
      <c r="B26" s="11">
        <v>3892.8564386072098</v>
      </c>
      <c r="C26" s="11">
        <v>6547.2757508924597</v>
      </c>
      <c r="D26" s="7">
        <f t="shared" si="0"/>
        <v>10440.132189499669</v>
      </c>
    </row>
    <row r="27" spans="1:4" x14ac:dyDescent="0.25">
      <c r="A27" s="5" t="s">
        <v>63</v>
      </c>
      <c r="B27" s="11">
        <v>4312.410670313091</v>
      </c>
      <c r="C27" s="11">
        <v>5762.2690583590393</v>
      </c>
      <c r="D27" s="7">
        <f t="shared" si="0"/>
        <v>10074.67972867213</v>
      </c>
    </row>
    <row r="28" spans="1:4" x14ac:dyDescent="0.25">
      <c r="A28" s="5" t="s">
        <v>214</v>
      </c>
      <c r="B28" s="11">
        <v>4529.6683519017088</v>
      </c>
      <c r="C28" s="11">
        <v>5405.4473598843724</v>
      </c>
      <c r="D28" s="7">
        <f t="shared" si="0"/>
        <v>9935.1157117860821</v>
      </c>
    </row>
    <row r="29" spans="1:4" x14ac:dyDescent="0.25">
      <c r="A29" s="5" t="s">
        <v>53</v>
      </c>
      <c r="B29" s="11">
        <v>3840.9177827720978</v>
      </c>
      <c r="C29" s="11">
        <v>6320.6585864553963</v>
      </c>
      <c r="D29" s="7">
        <f t="shared" si="0"/>
        <v>10161.576369227494</v>
      </c>
    </row>
    <row r="30" spans="1:4" x14ac:dyDescent="0.25">
      <c r="A30" s="5" t="s">
        <v>126</v>
      </c>
      <c r="B30" s="11">
        <v>4565.8196553596581</v>
      </c>
      <c r="C30" s="11">
        <v>5015.6559552588815</v>
      </c>
      <c r="D30" s="7">
        <f t="shared" si="0"/>
        <v>9581.4756106185396</v>
      </c>
    </row>
    <row r="31" spans="1:4" x14ac:dyDescent="0.25">
      <c r="A31" s="5" t="s">
        <v>168</v>
      </c>
      <c r="B31" s="11">
        <v>4505.4754030569547</v>
      </c>
      <c r="C31" s="11">
        <v>4841.0245532708641</v>
      </c>
      <c r="D31" s="7">
        <f t="shared" si="0"/>
        <v>9346.4999563278179</v>
      </c>
    </row>
    <row r="32" spans="1:4" x14ac:dyDescent="0.25">
      <c r="A32" s="5" t="s">
        <v>154</v>
      </c>
      <c r="B32" s="11">
        <v>4549.8586442970291</v>
      </c>
      <c r="C32" s="11">
        <v>4484.6500555415805</v>
      </c>
      <c r="D32" s="7">
        <f t="shared" si="0"/>
        <v>9034.5086998386105</v>
      </c>
    </row>
    <row r="33" spans="1:4" x14ac:dyDescent="0.25">
      <c r="A33" s="5" t="s">
        <v>109</v>
      </c>
      <c r="B33" s="11">
        <v>4220.4482836482075</v>
      </c>
      <c r="C33" s="11">
        <v>4870.0576742326975</v>
      </c>
      <c r="D33" s="7">
        <f t="shared" si="0"/>
        <v>9090.505957880905</v>
      </c>
    </row>
    <row r="34" spans="1:4" x14ac:dyDescent="0.25">
      <c r="A34" s="5" t="s">
        <v>176</v>
      </c>
      <c r="B34" s="11">
        <v>4529.6683519017088</v>
      </c>
      <c r="C34" s="11">
        <v>4409.6279040474901</v>
      </c>
      <c r="D34" s="7">
        <f t="shared" si="0"/>
        <v>8939.2962559491989</v>
      </c>
    </row>
    <row r="35" spans="1:4" x14ac:dyDescent="0.25">
      <c r="A35" s="5" t="s">
        <v>163</v>
      </c>
      <c r="B35" s="11">
        <v>4540.7245371399449</v>
      </c>
      <c r="C35" s="11">
        <v>4082.0564662179581</v>
      </c>
      <c r="D35" s="7">
        <f t="shared" si="0"/>
        <v>8622.7810033579026</v>
      </c>
    </row>
    <row r="36" spans="1:4" x14ac:dyDescent="0.25">
      <c r="A36" s="5" t="s">
        <v>157</v>
      </c>
      <c r="B36" s="11">
        <v>4189.034198739334</v>
      </c>
      <c r="C36" s="11">
        <v>4388.4756970468743</v>
      </c>
      <c r="D36" s="7">
        <f t="shared" si="0"/>
        <v>8577.5098957862083</v>
      </c>
    </row>
    <row r="37" spans="1:4" x14ac:dyDescent="0.25">
      <c r="A37" s="5" t="s">
        <v>174</v>
      </c>
      <c r="B37" s="11">
        <v>4529.6683519017088</v>
      </c>
      <c r="C37" s="11">
        <v>3821.8227382441555</v>
      </c>
      <c r="D37" s="7">
        <f t="shared" si="0"/>
        <v>8351.4910901458643</v>
      </c>
    </row>
    <row r="38" spans="1:4" x14ac:dyDescent="0.25">
      <c r="A38" s="5" t="s">
        <v>173</v>
      </c>
      <c r="B38" s="11">
        <v>4442.6189022837516</v>
      </c>
      <c r="C38" s="11">
        <v>3765.205255121658</v>
      </c>
      <c r="D38" s="7">
        <f t="shared" si="0"/>
        <v>8207.82415740541</v>
      </c>
    </row>
    <row r="39" spans="1:4" x14ac:dyDescent="0.25">
      <c r="A39" s="5" t="s">
        <v>166</v>
      </c>
      <c r="B39" s="11">
        <v>3564.4182923346802</v>
      </c>
      <c r="C39" s="11">
        <v>4339.6517116975265</v>
      </c>
      <c r="D39" s="7">
        <f t="shared" si="0"/>
        <v>7904.0700040322063</v>
      </c>
    </row>
    <row r="40" spans="1:4" x14ac:dyDescent="0.25">
      <c r="A40" s="5" t="s">
        <v>158</v>
      </c>
      <c r="B40" s="11">
        <v>4558.7161818105633</v>
      </c>
      <c r="C40" s="11">
        <v>2922.1960826503096</v>
      </c>
      <c r="D40" s="7">
        <f t="shared" si="0"/>
        <v>7480.9122644608724</v>
      </c>
    </row>
    <row r="41" spans="1:4" x14ac:dyDescent="0.25">
      <c r="A41" s="5" t="s">
        <v>73</v>
      </c>
      <c r="B41" s="11">
        <v>2242.8756094307846</v>
      </c>
      <c r="C41" s="11">
        <v>5738.5134122592071</v>
      </c>
      <c r="D41" s="7">
        <f t="shared" si="0"/>
        <v>7981.3890216899918</v>
      </c>
    </row>
    <row r="42" spans="1:4" x14ac:dyDescent="0.25">
      <c r="A42" s="5" t="s">
        <v>71</v>
      </c>
      <c r="B42" s="11">
        <v>2243.3692531424272</v>
      </c>
      <c r="C42" s="11">
        <v>5580.1167847336665</v>
      </c>
      <c r="D42" s="7">
        <f t="shared" si="0"/>
        <v>7823.4860378760932</v>
      </c>
    </row>
    <row r="43" spans="1:4" x14ac:dyDescent="0.25">
      <c r="A43" s="5" t="s">
        <v>164</v>
      </c>
      <c r="B43" s="11">
        <v>3892.8564386072098</v>
      </c>
      <c r="C43" s="11">
        <v>3224.729269672845</v>
      </c>
      <c r="D43" s="7">
        <f t="shared" si="0"/>
        <v>7117.5857082800549</v>
      </c>
    </row>
    <row r="44" spans="1:4" x14ac:dyDescent="0.25">
      <c r="A44" s="5" t="s">
        <v>179</v>
      </c>
      <c r="B44" s="11">
        <v>4443.1612588513144</v>
      </c>
      <c r="C44" s="11">
        <v>2294.7517495933071</v>
      </c>
      <c r="D44" s="7">
        <f t="shared" si="0"/>
        <v>6737.9130084446215</v>
      </c>
    </row>
    <row r="45" spans="1:4" x14ac:dyDescent="0.25">
      <c r="A45" s="5" t="s">
        <v>167</v>
      </c>
      <c r="B45" s="11">
        <v>4517.7100228939153</v>
      </c>
      <c r="C45" s="11">
        <v>2045.235487213432</v>
      </c>
      <c r="D45" s="7">
        <f t="shared" si="0"/>
        <v>6562.9455101073472</v>
      </c>
    </row>
    <row r="46" spans="1:4" x14ac:dyDescent="0.25">
      <c r="A46" s="5" t="s">
        <v>237</v>
      </c>
      <c r="B46" s="11">
        <v>3899.1619311645168</v>
      </c>
      <c r="C46" s="11">
        <v>2317.7122364130455</v>
      </c>
      <c r="D46" s="7">
        <f t="shared" si="0"/>
        <v>6216.8741675775618</v>
      </c>
    </row>
    <row r="47" spans="1:4" x14ac:dyDescent="0.25">
      <c r="A47" s="5" t="s">
        <v>54</v>
      </c>
      <c r="B47" s="11">
        <v>3574.9050674749869</v>
      </c>
      <c r="C47" s="11">
        <v>2519.9255213620727</v>
      </c>
      <c r="D47" s="7">
        <f t="shared" si="0"/>
        <v>6094.8305888370596</v>
      </c>
    </row>
    <row r="48" spans="1:4" x14ac:dyDescent="0.25">
      <c r="A48" s="5" t="s">
        <v>183</v>
      </c>
      <c r="B48" s="11">
        <v>4240.168796567109</v>
      </c>
      <c r="C48" s="11">
        <v>1592.6105193729045</v>
      </c>
      <c r="D48" s="7">
        <f t="shared" si="0"/>
        <v>5832.7793159400135</v>
      </c>
    </row>
    <row r="49" spans="1:4" x14ac:dyDescent="0.25">
      <c r="A49" s="5" t="s">
        <v>358</v>
      </c>
      <c r="B49" s="11">
        <v>4505.4754030569547</v>
      </c>
      <c r="C49" s="11">
        <v>1128.816590792195</v>
      </c>
      <c r="D49" s="7">
        <f t="shared" si="0"/>
        <v>5634.2919938491495</v>
      </c>
    </row>
    <row r="50" spans="1:4" x14ac:dyDescent="0.25">
      <c r="A50" s="5" t="s">
        <v>181</v>
      </c>
      <c r="B50" s="11">
        <v>4413.5980377088772</v>
      </c>
      <c r="C50" s="11">
        <v>1209.3611311404106</v>
      </c>
      <c r="D50" s="7">
        <f t="shared" si="0"/>
        <v>5622.9591688492874</v>
      </c>
    </row>
    <row r="51" spans="1:4" x14ac:dyDescent="0.25">
      <c r="A51" s="5" t="s">
        <v>162</v>
      </c>
      <c r="B51" s="11">
        <v>4505.4754030569547</v>
      </c>
      <c r="C51" s="11">
        <v>799.44210715319264</v>
      </c>
      <c r="D51" s="7">
        <f t="shared" si="0"/>
        <v>5304.9175102101472</v>
      </c>
    </row>
    <row r="52" spans="1:4" x14ac:dyDescent="0.25">
      <c r="A52" s="5" t="s">
        <v>178</v>
      </c>
      <c r="B52" s="11">
        <v>4100.6143166788415</v>
      </c>
      <c r="C52" s="11">
        <v>1283.5969508057105</v>
      </c>
      <c r="D52" s="7">
        <f t="shared" si="0"/>
        <v>5384.2112674845521</v>
      </c>
    </row>
    <row r="53" spans="1:4" x14ac:dyDescent="0.25">
      <c r="A53" s="5" t="s">
        <v>72</v>
      </c>
      <c r="B53" s="11">
        <v>705.85899811328147</v>
      </c>
      <c r="C53" s="11">
        <v>5742.5092262338994</v>
      </c>
      <c r="D53" s="7">
        <f t="shared" si="0"/>
        <v>6448.3682243471812</v>
      </c>
    </row>
    <row r="54" spans="1:4" x14ac:dyDescent="0.25">
      <c r="A54" s="5" t="s">
        <v>184</v>
      </c>
      <c r="B54" s="11">
        <v>4529.6683519017088</v>
      </c>
      <c r="C54" s="11">
        <v>603.45386536364299</v>
      </c>
      <c r="D54" s="7">
        <f t="shared" si="0"/>
        <v>5133.1222172653515</v>
      </c>
    </row>
    <row r="55" spans="1:4" x14ac:dyDescent="0.25">
      <c r="A55" s="5" t="s">
        <v>62</v>
      </c>
      <c r="B55" s="11">
        <v>848.79939703391869</v>
      </c>
      <c r="C55" s="11">
        <v>5428.3268666025569</v>
      </c>
      <c r="D55" s="7">
        <f t="shared" si="0"/>
        <v>6277.1262636364754</v>
      </c>
    </row>
    <row r="56" spans="1:4" x14ac:dyDescent="0.25">
      <c r="A56" s="5" t="s">
        <v>195</v>
      </c>
      <c r="B56" s="11">
        <v>4220.384927347046</v>
      </c>
      <c r="C56" s="11">
        <v>658.43393864180609</v>
      </c>
      <c r="D56" s="7">
        <f t="shared" si="0"/>
        <v>4878.8188659888519</v>
      </c>
    </row>
    <row r="57" spans="1:4" x14ac:dyDescent="0.25">
      <c r="A57" s="5" t="s">
        <v>159</v>
      </c>
      <c r="B57" s="11">
        <v>4492.1661102477328</v>
      </c>
      <c r="C57" s="11">
        <v>283.11554033048714</v>
      </c>
      <c r="D57" s="7">
        <f t="shared" si="0"/>
        <v>4775.2816505782203</v>
      </c>
    </row>
    <row r="58" spans="1:4" x14ac:dyDescent="0.25">
      <c r="A58" s="5" t="s">
        <v>144</v>
      </c>
      <c r="B58" s="11">
        <v>4175.4654748360335</v>
      </c>
      <c r="C58" s="11">
        <v>611.50438234272156</v>
      </c>
      <c r="D58" s="7">
        <f t="shared" si="0"/>
        <v>4786.9698571787549</v>
      </c>
    </row>
    <row r="59" spans="1:4" x14ac:dyDescent="0.25">
      <c r="A59" s="5" t="s">
        <v>229</v>
      </c>
      <c r="B59" s="11">
        <v>3804.9684148992164</v>
      </c>
      <c r="C59" s="11">
        <v>1105.4026315931112</v>
      </c>
      <c r="D59" s="7">
        <f t="shared" si="0"/>
        <v>4910.3710464923279</v>
      </c>
    </row>
    <row r="60" spans="1:4" x14ac:dyDescent="0.25">
      <c r="A60" s="5" t="s">
        <v>8</v>
      </c>
      <c r="B60" s="11">
        <v>3331.3089290624375</v>
      </c>
      <c r="C60" s="11">
        <v>1649.7380185105401</v>
      </c>
      <c r="D60" s="7">
        <f t="shared" si="0"/>
        <v>4981.0469475729778</v>
      </c>
    </row>
    <row r="61" spans="1:4" x14ac:dyDescent="0.25">
      <c r="A61" s="5" t="s">
        <v>198</v>
      </c>
      <c r="B61" s="11">
        <v>4497.7266306867195</v>
      </c>
      <c r="C61" s="11">
        <v>52.200920017667762</v>
      </c>
      <c r="D61" s="7">
        <f t="shared" si="0"/>
        <v>4549.9275507043876</v>
      </c>
    </row>
    <row r="62" spans="1:4" x14ac:dyDescent="0.25">
      <c r="A62" s="5" t="s">
        <v>19</v>
      </c>
      <c r="B62" s="11">
        <v>4388.8557708452045</v>
      </c>
      <c r="C62" s="11">
        <v>174.17629323652608</v>
      </c>
      <c r="D62" s="7">
        <f t="shared" si="0"/>
        <v>4563.0320640817308</v>
      </c>
    </row>
    <row r="63" spans="1:4" x14ac:dyDescent="0.25">
      <c r="A63" s="5" t="s">
        <v>182</v>
      </c>
      <c r="B63" s="11">
        <v>4246.8513372128054</v>
      </c>
      <c r="C63" s="11">
        <v>302.4420581558403</v>
      </c>
      <c r="D63" s="7">
        <f t="shared" si="0"/>
        <v>4549.2933953686461</v>
      </c>
    </row>
    <row r="64" spans="1:4" x14ac:dyDescent="0.25">
      <c r="A64" s="5" t="s">
        <v>171</v>
      </c>
      <c r="B64" s="11">
        <v>4254.3820909600981</v>
      </c>
      <c r="C64" s="11">
        <v>149.68812393607624</v>
      </c>
      <c r="D64" s="7">
        <f t="shared" si="0"/>
        <v>4404.0702148961745</v>
      </c>
    </row>
    <row r="65" spans="1:4" x14ac:dyDescent="0.25">
      <c r="A65" s="5" t="s">
        <v>216</v>
      </c>
      <c r="B65" s="11">
        <v>3943.043056149736</v>
      </c>
      <c r="C65" s="11">
        <v>88.35164426293278</v>
      </c>
      <c r="D65" s="7">
        <f t="shared" si="0"/>
        <v>4031.394700412669</v>
      </c>
    </row>
    <row r="66" spans="1:4" x14ac:dyDescent="0.25">
      <c r="A66" s="5" t="s">
        <v>119</v>
      </c>
      <c r="B66" s="11">
        <v>2927.3331852959468</v>
      </c>
      <c r="C66" s="11">
        <v>1393.1437850566776</v>
      </c>
      <c r="D66" s="7">
        <f t="shared" si="0"/>
        <v>4320.4769703526244</v>
      </c>
    </row>
    <row r="67" spans="1:4" x14ac:dyDescent="0.25">
      <c r="A67" s="5" t="s">
        <v>225</v>
      </c>
      <c r="B67" s="11">
        <v>663.70867885180985</v>
      </c>
      <c r="C67" s="11">
        <v>4092.9065037747068</v>
      </c>
      <c r="D67" s="7">
        <f t="shared" si="0"/>
        <v>4756.6151826265168</v>
      </c>
    </row>
    <row r="68" spans="1:4" x14ac:dyDescent="0.25">
      <c r="A68" s="5" t="s">
        <v>105</v>
      </c>
      <c r="B68" s="11">
        <v>1789.2518617792462</v>
      </c>
      <c r="C68" s="11">
        <v>2151.536245287044</v>
      </c>
      <c r="D68" s="7">
        <f t="shared" si="0"/>
        <v>3940.7881070662902</v>
      </c>
    </row>
    <row r="69" spans="1:4" x14ac:dyDescent="0.25">
      <c r="A69" s="5" t="s">
        <v>152</v>
      </c>
      <c r="B69" s="11">
        <v>3364.7654334308504</v>
      </c>
      <c r="C69" s="11">
        <v>0</v>
      </c>
      <c r="D69" s="7">
        <f t="shared" si="0"/>
        <v>3364.7654334308504</v>
      </c>
    </row>
    <row r="70" spans="1:4" x14ac:dyDescent="0.25">
      <c r="A70" s="5" t="s">
        <v>79</v>
      </c>
      <c r="B70" s="11">
        <v>3245.6468256779553</v>
      </c>
      <c r="C70" s="11">
        <v>118.93920748140773</v>
      </c>
      <c r="D70" s="7">
        <f t="shared" si="0"/>
        <v>3364.5860331593631</v>
      </c>
    </row>
    <row r="71" spans="1:4" x14ac:dyDescent="0.25">
      <c r="A71" s="5" t="s">
        <v>122</v>
      </c>
      <c r="B71" s="11">
        <v>1533.5744855813875</v>
      </c>
      <c r="C71" s="11">
        <v>2076.0818465483289</v>
      </c>
      <c r="D71" s="7">
        <f t="shared" si="0"/>
        <v>3609.6563321297162</v>
      </c>
    </row>
    <row r="72" spans="1:4" x14ac:dyDescent="0.25">
      <c r="A72" s="5" t="s">
        <v>151</v>
      </c>
      <c r="B72" s="11">
        <v>3020.576687069015</v>
      </c>
      <c r="C72" s="11">
        <v>0.23554980726230001</v>
      </c>
      <c r="D72" s="7">
        <f t="shared" si="0"/>
        <v>3020.8122368762774</v>
      </c>
    </row>
    <row r="73" spans="1:4" x14ac:dyDescent="0.25">
      <c r="A73" s="5" t="s">
        <v>64</v>
      </c>
      <c r="B73" s="11">
        <v>2799.562536441812</v>
      </c>
      <c r="C73" s="11">
        <v>24.568697051816169</v>
      </c>
      <c r="D73" s="7">
        <f t="shared" si="0"/>
        <v>2824.1312334936283</v>
      </c>
    </row>
    <row r="74" spans="1:4" x14ac:dyDescent="0.25">
      <c r="A74" s="5" t="s">
        <v>190</v>
      </c>
      <c r="B74" s="11">
        <v>2807.5104164226491</v>
      </c>
      <c r="C74" s="11">
        <v>12.2745019691385</v>
      </c>
      <c r="D74" s="7">
        <f t="shared" si="0"/>
        <v>2819.7849183917874</v>
      </c>
    </row>
    <row r="75" spans="1:4" x14ac:dyDescent="0.25">
      <c r="A75" s="5" t="s">
        <v>175</v>
      </c>
      <c r="B75" s="11">
        <v>2768.2439966702091</v>
      </c>
      <c r="C75" s="11">
        <v>2.3246726072766375</v>
      </c>
      <c r="D75" s="7">
        <f t="shared" ref="D75:D138" si="1">SUM(B75:C75)</f>
        <v>2770.5686692774857</v>
      </c>
    </row>
    <row r="76" spans="1:4" x14ac:dyDescent="0.25">
      <c r="A76" s="5" t="s">
        <v>140</v>
      </c>
      <c r="B76" s="11">
        <v>1987.2358828786605</v>
      </c>
      <c r="C76" s="11">
        <v>996.34020284001849</v>
      </c>
      <c r="D76" s="7">
        <f t="shared" si="1"/>
        <v>2983.5760857186788</v>
      </c>
    </row>
    <row r="77" spans="1:4" x14ac:dyDescent="0.25">
      <c r="A77" s="5" t="s">
        <v>108</v>
      </c>
      <c r="B77" s="11">
        <v>1121.3388668622758</v>
      </c>
      <c r="C77" s="11">
        <v>2135.8870103658314</v>
      </c>
      <c r="D77" s="7">
        <f t="shared" si="1"/>
        <v>3257.2258772281075</v>
      </c>
    </row>
    <row r="78" spans="1:4" x14ac:dyDescent="0.25">
      <c r="A78" s="5" t="s">
        <v>186</v>
      </c>
      <c r="B78" s="11">
        <v>2610.7167119975438</v>
      </c>
      <c r="C78" s="11">
        <v>7.2915559714910989</v>
      </c>
      <c r="D78" s="7">
        <f t="shared" si="1"/>
        <v>2618.0082679690349</v>
      </c>
    </row>
    <row r="79" spans="1:4" x14ac:dyDescent="0.25">
      <c r="A79" s="5" t="s">
        <v>90</v>
      </c>
      <c r="B79" s="11">
        <v>2107.2973362817024</v>
      </c>
      <c r="C79" s="11">
        <v>415.87811023862554</v>
      </c>
      <c r="D79" s="7">
        <f t="shared" si="1"/>
        <v>2523.175446520328</v>
      </c>
    </row>
    <row r="80" spans="1:4" x14ac:dyDescent="0.25">
      <c r="A80" s="5" t="s">
        <v>68</v>
      </c>
      <c r="B80" s="11">
        <v>2322.6172401616909</v>
      </c>
      <c r="C80" s="11">
        <v>56.622642911901814</v>
      </c>
      <c r="D80" s="7">
        <f t="shared" si="1"/>
        <v>2379.2398830735929</v>
      </c>
    </row>
    <row r="81" spans="1:4" x14ac:dyDescent="0.25">
      <c r="A81" s="5" t="s">
        <v>197</v>
      </c>
      <c r="B81" s="11">
        <v>2184.4032514651872</v>
      </c>
      <c r="C81" s="11">
        <v>20.965725676026793</v>
      </c>
      <c r="D81" s="7">
        <f t="shared" si="1"/>
        <v>2205.3689771412141</v>
      </c>
    </row>
    <row r="82" spans="1:4" x14ac:dyDescent="0.25">
      <c r="A82" s="5" t="s">
        <v>188</v>
      </c>
      <c r="B82" s="11">
        <v>2186.4047131532648</v>
      </c>
      <c r="C82" s="11">
        <v>1.1223092934345631</v>
      </c>
      <c r="D82" s="7">
        <f t="shared" si="1"/>
        <v>2187.5270224466994</v>
      </c>
    </row>
    <row r="83" spans="1:4" x14ac:dyDescent="0.25">
      <c r="A83" s="5" t="s">
        <v>143</v>
      </c>
      <c r="B83" s="11">
        <v>2182.0819936926659</v>
      </c>
      <c r="C83" s="11">
        <v>0</v>
      </c>
      <c r="D83" s="7">
        <f t="shared" si="1"/>
        <v>2182.0819936926659</v>
      </c>
    </row>
    <row r="84" spans="1:4" x14ac:dyDescent="0.25">
      <c r="A84" s="5" t="s">
        <v>165</v>
      </c>
      <c r="B84" s="11">
        <v>2171.58443583282</v>
      </c>
      <c r="C84" s="11">
        <v>3.6990614441564187</v>
      </c>
      <c r="D84" s="7">
        <f t="shared" si="1"/>
        <v>2175.2834972769765</v>
      </c>
    </row>
    <row r="85" spans="1:4" x14ac:dyDescent="0.25">
      <c r="A85" s="5" t="s">
        <v>189</v>
      </c>
      <c r="B85" s="11">
        <v>2116.7053860623046</v>
      </c>
      <c r="C85" s="11">
        <v>64.251021157322015</v>
      </c>
      <c r="D85" s="7">
        <f t="shared" si="1"/>
        <v>2180.9564072196267</v>
      </c>
    </row>
    <row r="86" spans="1:4" x14ac:dyDescent="0.25">
      <c r="A86" s="5" t="s">
        <v>100</v>
      </c>
      <c r="B86" s="11">
        <v>1203.0400904341861</v>
      </c>
      <c r="C86" s="11">
        <v>1256.3904738365372</v>
      </c>
      <c r="D86" s="7">
        <f t="shared" si="1"/>
        <v>2459.4305642707232</v>
      </c>
    </row>
    <row r="87" spans="1:4" x14ac:dyDescent="0.25">
      <c r="A87" s="5" t="s">
        <v>187</v>
      </c>
      <c r="B87" s="11">
        <v>1192.0313776123655</v>
      </c>
      <c r="C87" s="11">
        <v>1063.7400555023264</v>
      </c>
      <c r="D87" s="7">
        <f t="shared" si="1"/>
        <v>2255.7714331146917</v>
      </c>
    </row>
    <row r="88" spans="1:4" x14ac:dyDescent="0.25">
      <c r="A88" s="5" t="s">
        <v>196</v>
      </c>
      <c r="B88" s="11">
        <v>1976.5707620954311</v>
      </c>
      <c r="C88" s="11">
        <v>14.908236003235718</v>
      </c>
      <c r="D88" s="7">
        <f t="shared" si="1"/>
        <v>1991.4789980986668</v>
      </c>
    </row>
    <row r="89" spans="1:4" x14ac:dyDescent="0.25">
      <c r="A89" s="5" t="s">
        <v>156</v>
      </c>
      <c r="B89" s="11">
        <v>1914.6363289400513</v>
      </c>
      <c r="C89" s="11">
        <v>16.075816333694135</v>
      </c>
      <c r="D89" s="7">
        <f t="shared" si="1"/>
        <v>1930.7121452737454</v>
      </c>
    </row>
    <row r="90" spans="1:4" x14ac:dyDescent="0.25">
      <c r="A90" s="5" t="s">
        <v>70</v>
      </c>
      <c r="B90" s="11">
        <v>1760.7715016478123</v>
      </c>
      <c r="C90" s="11">
        <v>34.544018210720189</v>
      </c>
      <c r="D90" s="7">
        <f t="shared" si="1"/>
        <v>1795.3155198585325</v>
      </c>
    </row>
    <row r="91" spans="1:4" x14ac:dyDescent="0.25">
      <c r="A91" s="5" t="s">
        <v>191</v>
      </c>
      <c r="B91" s="11">
        <v>1780.8996924067001</v>
      </c>
      <c r="C91" s="11">
        <v>1.0660781574885769</v>
      </c>
      <c r="D91" s="7">
        <f t="shared" si="1"/>
        <v>1781.9657705641887</v>
      </c>
    </row>
    <row r="92" spans="1:4" x14ac:dyDescent="0.25">
      <c r="A92" s="5" t="s">
        <v>215</v>
      </c>
      <c r="B92" s="11">
        <v>1464.6881173395773</v>
      </c>
      <c r="C92" s="11">
        <v>365.71897979414115</v>
      </c>
      <c r="D92" s="7">
        <f t="shared" si="1"/>
        <v>1830.4070971337185</v>
      </c>
    </row>
    <row r="93" spans="1:4" x14ac:dyDescent="0.25">
      <c r="A93" s="5" t="s">
        <v>3</v>
      </c>
      <c r="B93" s="11">
        <v>1711.581338262702</v>
      </c>
      <c r="C93" s="11">
        <v>3.1144813133485386E-2</v>
      </c>
      <c r="D93" s="7">
        <f t="shared" si="1"/>
        <v>1711.6124830758356</v>
      </c>
    </row>
    <row r="94" spans="1:4" x14ac:dyDescent="0.25">
      <c r="A94" s="5" t="s">
        <v>149</v>
      </c>
      <c r="B94" s="11">
        <v>1646.6586152169427</v>
      </c>
      <c r="C94" s="11">
        <v>1.7637634308650483</v>
      </c>
      <c r="D94" s="7">
        <f t="shared" si="1"/>
        <v>1648.4223786478078</v>
      </c>
    </row>
    <row r="95" spans="1:4" x14ac:dyDescent="0.25">
      <c r="A95" s="5" t="s">
        <v>131</v>
      </c>
      <c r="B95" s="11">
        <v>1236.2690521386703</v>
      </c>
      <c r="C95" s="11">
        <v>545.05881401300985</v>
      </c>
      <c r="D95" s="7">
        <f t="shared" si="1"/>
        <v>1781.3278661516802</v>
      </c>
    </row>
    <row r="96" spans="1:4" x14ac:dyDescent="0.25">
      <c r="A96" s="5" t="s">
        <v>233</v>
      </c>
      <c r="B96" s="11">
        <v>1580.1733423929536</v>
      </c>
      <c r="C96" s="11">
        <v>50.371846981232522</v>
      </c>
      <c r="D96" s="7">
        <f t="shared" si="1"/>
        <v>1630.5451893741861</v>
      </c>
    </row>
    <row r="97" spans="1:4" x14ac:dyDescent="0.25">
      <c r="A97" s="5" t="s">
        <v>106</v>
      </c>
      <c r="B97" s="11">
        <v>0</v>
      </c>
      <c r="C97" s="11">
        <v>2135.8870103658314</v>
      </c>
      <c r="D97" s="7">
        <f t="shared" si="1"/>
        <v>2135.8870103658314</v>
      </c>
    </row>
    <row r="98" spans="1:4" x14ac:dyDescent="0.25">
      <c r="A98" s="5" t="s">
        <v>107</v>
      </c>
      <c r="B98" s="11">
        <v>0</v>
      </c>
      <c r="C98" s="11">
        <v>2135.8870103658314</v>
      </c>
      <c r="D98" s="7">
        <f t="shared" si="1"/>
        <v>2135.8870103658314</v>
      </c>
    </row>
    <row r="99" spans="1:4" x14ac:dyDescent="0.25">
      <c r="A99" s="5" t="s">
        <v>104</v>
      </c>
      <c r="B99" s="11">
        <v>0</v>
      </c>
      <c r="C99" s="11">
        <v>2132.9019489451589</v>
      </c>
      <c r="D99" s="7">
        <f t="shared" si="1"/>
        <v>2132.9019489451589</v>
      </c>
    </row>
    <row r="100" spans="1:4" x14ac:dyDescent="0.25">
      <c r="A100" s="5" t="s">
        <v>9</v>
      </c>
      <c r="B100" s="11">
        <v>1530.3444010292312</v>
      </c>
      <c r="C100" s="11">
        <v>3.9985592451416165</v>
      </c>
      <c r="D100" s="7">
        <f t="shared" si="1"/>
        <v>1534.3429602743729</v>
      </c>
    </row>
    <row r="101" spans="1:4" x14ac:dyDescent="0.25">
      <c r="A101" s="5" t="s">
        <v>6</v>
      </c>
      <c r="B101" s="11">
        <v>1512.0391897533543</v>
      </c>
      <c r="C101" s="11">
        <v>10.633093561483056</v>
      </c>
      <c r="D101" s="7">
        <f t="shared" si="1"/>
        <v>1522.6722833148374</v>
      </c>
    </row>
    <row r="102" spans="1:4" x14ac:dyDescent="0.25">
      <c r="A102" s="5" t="s">
        <v>230</v>
      </c>
      <c r="B102" s="11">
        <v>1225.7246989830546</v>
      </c>
      <c r="C102" s="11">
        <v>385.36902620278363</v>
      </c>
      <c r="D102" s="7">
        <f t="shared" si="1"/>
        <v>1611.0937251858381</v>
      </c>
    </row>
    <row r="103" spans="1:4" x14ac:dyDescent="0.25">
      <c r="A103" s="5" t="s">
        <v>12</v>
      </c>
      <c r="B103" s="11">
        <v>1472.7485643603241</v>
      </c>
      <c r="C103" s="11">
        <v>4.76654585242688</v>
      </c>
      <c r="D103" s="7">
        <f t="shared" si="1"/>
        <v>1477.5151102127509</v>
      </c>
    </row>
    <row r="104" spans="1:4" x14ac:dyDescent="0.25">
      <c r="A104" s="5" t="s">
        <v>52</v>
      </c>
      <c r="B104" s="11">
        <v>1415.6707335211088</v>
      </c>
      <c r="C104" s="11">
        <v>38.479352196604488</v>
      </c>
      <c r="D104" s="7">
        <f t="shared" si="1"/>
        <v>1454.1500857177132</v>
      </c>
    </row>
    <row r="105" spans="1:4" x14ac:dyDescent="0.25">
      <c r="A105" s="5" t="s">
        <v>16</v>
      </c>
      <c r="B105" s="11">
        <v>1355.1091368710647</v>
      </c>
      <c r="C105" s="11">
        <v>28.46342904799398</v>
      </c>
      <c r="D105" s="7">
        <f t="shared" si="1"/>
        <v>1383.5725659190587</v>
      </c>
    </row>
    <row r="106" spans="1:4" x14ac:dyDescent="0.25">
      <c r="A106" s="5" t="s">
        <v>363</v>
      </c>
      <c r="B106" s="11">
        <v>1365.4616258999688</v>
      </c>
      <c r="C106" s="11">
        <v>0</v>
      </c>
      <c r="D106" s="7">
        <f t="shared" si="1"/>
        <v>1365.4616258999688</v>
      </c>
    </row>
    <row r="107" spans="1:4" x14ac:dyDescent="0.25">
      <c r="A107" s="5" t="s">
        <v>61</v>
      </c>
      <c r="B107" s="11">
        <v>1338.8573821520249</v>
      </c>
      <c r="C107" s="11">
        <v>33.20699306493362</v>
      </c>
      <c r="D107" s="7">
        <f t="shared" si="1"/>
        <v>1372.0643752169585</v>
      </c>
    </row>
    <row r="108" spans="1:4" x14ac:dyDescent="0.25">
      <c r="A108" s="5" t="s">
        <v>11</v>
      </c>
      <c r="B108" s="11">
        <v>1342.7241308145572</v>
      </c>
      <c r="C108" s="11">
        <v>17.668577428444738</v>
      </c>
      <c r="D108" s="7">
        <f t="shared" si="1"/>
        <v>1360.3927082430018</v>
      </c>
    </row>
    <row r="109" spans="1:4" x14ac:dyDescent="0.25">
      <c r="A109" s="5" t="s">
        <v>132</v>
      </c>
      <c r="B109" s="11">
        <v>1312.1700460276056</v>
      </c>
      <c r="C109" s="11">
        <v>13.669894926262469</v>
      </c>
      <c r="D109" s="7">
        <f t="shared" si="1"/>
        <v>1325.8399409538681</v>
      </c>
    </row>
    <row r="110" spans="1:4" x14ac:dyDescent="0.25">
      <c r="A110" s="5" t="s">
        <v>218</v>
      </c>
      <c r="B110" s="11">
        <v>1030.2170685791048</v>
      </c>
      <c r="C110" s="11">
        <v>350.12177615185789</v>
      </c>
      <c r="D110" s="7">
        <f t="shared" si="1"/>
        <v>1380.3388447309626</v>
      </c>
    </row>
    <row r="111" spans="1:4" x14ac:dyDescent="0.25">
      <c r="A111" s="5" t="s">
        <v>17</v>
      </c>
      <c r="B111" s="11">
        <v>1227.7772565057576</v>
      </c>
      <c r="C111" s="11">
        <v>4.755592783587888</v>
      </c>
      <c r="D111" s="7">
        <f t="shared" si="1"/>
        <v>1232.5328492893454</v>
      </c>
    </row>
    <row r="112" spans="1:4" x14ac:dyDescent="0.25">
      <c r="A112" s="5" t="s">
        <v>93</v>
      </c>
      <c r="B112" s="11">
        <v>1219.6479394871551</v>
      </c>
      <c r="C112" s="11">
        <v>0</v>
      </c>
      <c r="D112" s="7">
        <f t="shared" si="1"/>
        <v>1219.6479394871551</v>
      </c>
    </row>
    <row r="113" spans="1:4" x14ac:dyDescent="0.25">
      <c r="A113" s="5" t="s">
        <v>236</v>
      </c>
      <c r="B113" s="11">
        <v>1207.3109378704298</v>
      </c>
      <c r="C113" s="11">
        <v>11.904803680914123</v>
      </c>
      <c r="D113" s="7">
        <f t="shared" si="1"/>
        <v>1219.2157415513439</v>
      </c>
    </row>
    <row r="114" spans="1:4" x14ac:dyDescent="0.25">
      <c r="A114" s="5" t="s">
        <v>87</v>
      </c>
      <c r="B114" s="11">
        <v>968.13887531335979</v>
      </c>
      <c r="C114" s="11">
        <v>324.03178382942144</v>
      </c>
      <c r="D114" s="7">
        <f t="shared" si="1"/>
        <v>1292.1706591427812</v>
      </c>
    </row>
    <row r="115" spans="1:4" x14ac:dyDescent="0.25">
      <c r="A115" s="5" t="s">
        <v>78</v>
      </c>
      <c r="B115" s="11">
        <v>932.69617292186251</v>
      </c>
      <c r="C115" s="11">
        <v>328.08590771543334</v>
      </c>
      <c r="D115" s="7">
        <f t="shared" si="1"/>
        <v>1260.7820806372958</v>
      </c>
    </row>
    <row r="116" spans="1:4" x14ac:dyDescent="0.25">
      <c r="A116" s="5" t="s">
        <v>55</v>
      </c>
      <c r="B116" s="11">
        <v>1161.3099273789003</v>
      </c>
      <c r="C116" s="11">
        <v>23.076166341479684</v>
      </c>
      <c r="D116" s="7">
        <f t="shared" si="1"/>
        <v>1184.3860937203799</v>
      </c>
    </row>
    <row r="117" spans="1:4" x14ac:dyDescent="0.25">
      <c r="A117" s="5" t="s">
        <v>56</v>
      </c>
      <c r="B117" s="11">
        <v>1137.5412913506877</v>
      </c>
      <c r="C117" s="11">
        <v>16.687232883805741</v>
      </c>
      <c r="D117" s="7">
        <f t="shared" si="1"/>
        <v>1154.2285242344935</v>
      </c>
    </row>
    <row r="118" spans="1:4" x14ac:dyDescent="0.25">
      <c r="A118" s="5" t="s">
        <v>231</v>
      </c>
      <c r="B118" s="11">
        <v>1148.8312226191522</v>
      </c>
      <c r="C118" s="11">
        <v>0.55602371552790508</v>
      </c>
      <c r="D118" s="7">
        <f t="shared" si="1"/>
        <v>1149.3872463346802</v>
      </c>
    </row>
    <row r="119" spans="1:4" x14ac:dyDescent="0.25">
      <c r="A119" s="5" t="s">
        <v>141</v>
      </c>
      <c r="B119" s="11">
        <v>876.03735458084975</v>
      </c>
      <c r="C119" s="11">
        <v>311.43518374299356</v>
      </c>
      <c r="D119" s="7">
        <f t="shared" si="1"/>
        <v>1187.4725383238433</v>
      </c>
    </row>
    <row r="120" spans="1:4" x14ac:dyDescent="0.25">
      <c r="A120" s="5" t="s">
        <v>7</v>
      </c>
      <c r="B120" s="11">
        <v>1085.3806139146918</v>
      </c>
      <c r="C120" s="11">
        <v>2.097823626565209</v>
      </c>
      <c r="D120" s="7">
        <f t="shared" si="1"/>
        <v>1087.4784375412571</v>
      </c>
    </row>
    <row r="121" spans="1:4" x14ac:dyDescent="0.25">
      <c r="A121" s="5" t="s">
        <v>170</v>
      </c>
      <c r="B121" s="11">
        <v>1070.4957097268707</v>
      </c>
      <c r="C121" s="11">
        <v>0</v>
      </c>
      <c r="D121" s="7">
        <f t="shared" si="1"/>
        <v>1070.4957097268707</v>
      </c>
    </row>
    <row r="122" spans="1:4" x14ac:dyDescent="0.25">
      <c r="A122" s="5" t="s">
        <v>18</v>
      </c>
      <c r="B122" s="11">
        <v>1046.3290007296905</v>
      </c>
      <c r="C122" s="11">
        <v>0.3096496990600115</v>
      </c>
      <c r="D122" s="7">
        <f t="shared" si="1"/>
        <v>1046.6386504287505</v>
      </c>
    </row>
    <row r="123" spans="1:4" x14ac:dyDescent="0.25">
      <c r="A123" s="5" t="s">
        <v>120</v>
      </c>
      <c r="B123" s="11">
        <v>3.028106291418236</v>
      </c>
      <c r="C123" s="11">
        <v>1359.3185570862477</v>
      </c>
      <c r="D123" s="7">
        <f t="shared" si="1"/>
        <v>1362.3466633776659</v>
      </c>
    </row>
    <row r="124" spans="1:4" x14ac:dyDescent="0.25">
      <c r="A124" s="5" t="s">
        <v>185</v>
      </c>
      <c r="B124" s="11">
        <v>1014.6494077111871</v>
      </c>
      <c r="C124" s="11">
        <v>0</v>
      </c>
      <c r="D124" s="7">
        <f t="shared" si="1"/>
        <v>1014.6494077111871</v>
      </c>
    </row>
    <row r="125" spans="1:4" x14ac:dyDescent="0.25">
      <c r="A125" s="5" t="s">
        <v>45</v>
      </c>
      <c r="B125" s="11">
        <v>252.02851244116707</v>
      </c>
      <c r="C125" s="11">
        <v>1015.9648129869586</v>
      </c>
      <c r="D125" s="7">
        <f t="shared" si="1"/>
        <v>1267.9933254281257</v>
      </c>
    </row>
    <row r="126" spans="1:4" x14ac:dyDescent="0.25">
      <c r="A126" s="5" t="s">
        <v>124</v>
      </c>
      <c r="B126" s="11">
        <v>993.45955721464748</v>
      </c>
      <c r="C126" s="11">
        <v>11.617743635848395</v>
      </c>
      <c r="D126" s="7">
        <f t="shared" si="1"/>
        <v>1005.0773008504958</v>
      </c>
    </row>
    <row r="127" spans="1:4" x14ac:dyDescent="0.25">
      <c r="A127" s="5" t="s">
        <v>155</v>
      </c>
      <c r="B127" s="11">
        <v>934.26870880710544</v>
      </c>
      <c r="C127" s="11">
        <v>0</v>
      </c>
      <c r="D127" s="7">
        <f t="shared" si="1"/>
        <v>934.26870880710544</v>
      </c>
    </row>
    <row r="128" spans="1:4" x14ac:dyDescent="0.25">
      <c r="A128" s="5" t="s">
        <v>145</v>
      </c>
      <c r="B128" s="11">
        <v>915.34053231124221</v>
      </c>
      <c r="C128" s="11">
        <v>0</v>
      </c>
      <c r="D128" s="7">
        <f t="shared" si="1"/>
        <v>915.34053231124221</v>
      </c>
    </row>
    <row r="129" spans="1:4" x14ac:dyDescent="0.25">
      <c r="A129" s="5" t="s">
        <v>359</v>
      </c>
      <c r="B129" s="11">
        <v>900.69954803361418</v>
      </c>
      <c r="C129" s="11">
        <v>0</v>
      </c>
      <c r="D129" s="7">
        <f t="shared" si="1"/>
        <v>900.69954803361418</v>
      </c>
    </row>
    <row r="130" spans="1:4" x14ac:dyDescent="0.25">
      <c r="A130" s="5" t="s">
        <v>223</v>
      </c>
      <c r="B130" s="11">
        <v>899.34677193869095</v>
      </c>
      <c r="C130" s="11">
        <v>0</v>
      </c>
      <c r="D130" s="7">
        <f t="shared" si="1"/>
        <v>899.34677193869095</v>
      </c>
    </row>
    <row r="131" spans="1:4" x14ac:dyDescent="0.25">
      <c r="A131" s="5" t="s">
        <v>76</v>
      </c>
      <c r="B131" s="11">
        <v>883.72709511791766</v>
      </c>
      <c r="C131" s="11">
        <v>0.29474680232767264</v>
      </c>
      <c r="D131" s="7">
        <f t="shared" si="1"/>
        <v>884.02184192024538</v>
      </c>
    </row>
    <row r="132" spans="1:4" x14ac:dyDescent="0.25">
      <c r="A132" s="5" t="s">
        <v>219</v>
      </c>
      <c r="B132" s="11">
        <v>879.67188500217537</v>
      </c>
      <c r="C132" s="11">
        <v>0</v>
      </c>
      <c r="D132" s="7">
        <f t="shared" si="1"/>
        <v>879.67188500217537</v>
      </c>
    </row>
    <row r="133" spans="1:4" x14ac:dyDescent="0.25">
      <c r="A133" s="5" t="s">
        <v>172</v>
      </c>
      <c r="B133" s="11">
        <v>878.79231666257624</v>
      </c>
      <c r="C133" s="11">
        <v>0</v>
      </c>
      <c r="D133" s="7">
        <f t="shared" si="1"/>
        <v>878.79231666257624</v>
      </c>
    </row>
    <row r="134" spans="1:4" x14ac:dyDescent="0.25">
      <c r="A134" s="5" t="s">
        <v>89</v>
      </c>
      <c r="B134" s="11">
        <v>612.94669653272956</v>
      </c>
      <c r="C134" s="11">
        <v>326.5792715506247</v>
      </c>
      <c r="D134" s="7">
        <f t="shared" si="1"/>
        <v>939.5259680833542</v>
      </c>
    </row>
    <row r="135" spans="1:4" x14ac:dyDescent="0.25">
      <c r="A135" s="5" t="s">
        <v>4</v>
      </c>
      <c r="B135" s="11">
        <v>855.48031600411775</v>
      </c>
      <c r="C135" s="11">
        <v>3.0719128135845124</v>
      </c>
      <c r="D135" s="7">
        <f t="shared" si="1"/>
        <v>858.55222881770226</v>
      </c>
    </row>
    <row r="136" spans="1:4" x14ac:dyDescent="0.25">
      <c r="A136" s="5" t="s">
        <v>150</v>
      </c>
      <c r="B136" s="11">
        <v>856.74584311221008</v>
      </c>
      <c r="C136" s="11">
        <v>0</v>
      </c>
      <c r="D136" s="7">
        <f t="shared" si="1"/>
        <v>856.74584311221008</v>
      </c>
    </row>
    <row r="137" spans="1:4" x14ac:dyDescent="0.25">
      <c r="A137" s="5" t="s">
        <v>222</v>
      </c>
      <c r="B137" s="11">
        <v>823.04928692565977</v>
      </c>
      <c r="C137" s="11">
        <v>0</v>
      </c>
      <c r="D137" s="7">
        <f t="shared" si="1"/>
        <v>823.04928692565977</v>
      </c>
    </row>
    <row r="138" spans="1:4" x14ac:dyDescent="0.25">
      <c r="A138" s="5" t="s">
        <v>66</v>
      </c>
      <c r="B138" s="11">
        <v>767.41742731168983</v>
      </c>
      <c r="C138" s="11">
        <v>7.3674094748216012E-2</v>
      </c>
      <c r="D138" s="7">
        <f t="shared" si="1"/>
        <v>767.49110140643802</v>
      </c>
    </row>
    <row r="139" spans="1:4" x14ac:dyDescent="0.25">
      <c r="A139" s="5" t="s">
        <v>226</v>
      </c>
      <c r="B139" s="11">
        <v>722.8357669618382</v>
      </c>
      <c r="C139" s="11">
        <v>0</v>
      </c>
      <c r="D139" s="7">
        <f t="shared" ref="D139:D202" si="2">SUM(B139:C139)</f>
        <v>722.8357669618382</v>
      </c>
    </row>
    <row r="140" spans="1:4" x14ac:dyDescent="0.25">
      <c r="A140" s="5" t="s">
        <v>153</v>
      </c>
      <c r="B140" s="11">
        <v>716.0146384971024</v>
      </c>
      <c r="C140" s="11">
        <v>0</v>
      </c>
      <c r="D140" s="7">
        <f t="shared" si="2"/>
        <v>716.0146384971024</v>
      </c>
    </row>
    <row r="141" spans="1:4" x14ac:dyDescent="0.25">
      <c r="A141" s="5" t="s">
        <v>15</v>
      </c>
      <c r="B141" s="11">
        <v>644.55832996769379</v>
      </c>
      <c r="C141" s="11">
        <v>4.124628787348792E-2</v>
      </c>
      <c r="D141" s="7">
        <f t="shared" si="2"/>
        <v>644.59957625556729</v>
      </c>
    </row>
    <row r="142" spans="1:4" x14ac:dyDescent="0.25">
      <c r="A142" s="5" t="s">
        <v>31</v>
      </c>
      <c r="B142" s="11">
        <v>70.633973954705908</v>
      </c>
      <c r="C142" s="11">
        <v>758.93886704073464</v>
      </c>
      <c r="D142" s="7">
        <f t="shared" si="2"/>
        <v>829.57284099544052</v>
      </c>
    </row>
    <row r="143" spans="1:4" x14ac:dyDescent="0.25">
      <c r="A143" s="5" t="s">
        <v>193</v>
      </c>
      <c r="B143" s="11">
        <v>638.73500136653035</v>
      </c>
      <c r="C143" s="11">
        <v>0</v>
      </c>
      <c r="D143" s="7">
        <f t="shared" si="2"/>
        <v>638.73500136653035</v>
      </c>
    </row>
    <row r="144" spans="1:4" x14ac:dyDescent="0.25">
      <c r="A144" s="5" t="s">
        <v>49</v>
      </c>
      <c r="B144" s="11">
        <v>603.79181770404909</v>
      </c>
      <c r="C144" s="11">
        <v>0</v>
      </c>
      <c r="D144" s="7">
        <f t="shared" si="2"/>
        <v>603.79181770404909</v>
      </c>
    </row>
    <row r="145" spans="1:4" x14ac:dyDescent="0.25">
      <c r="A145" s="5" t="s">
        <v>234</v>
      </c>
      <c r="B145" s="11">
        <v>547.40084040934573</v>
      </c>
      <c r="C145" s="11">
        <v>49.49176369807487</v>
      </c>
      <c r="D145" s="7">
        <f t="shared" si="2"/>
        <v>596.89260410742065</v>
      </c>
    </row>
    <row r="146" spans="1:4" x14ac:dyDescent="0.25">
      <c r="A146" s="5" t="s">
        <v>29</v>
      </c>
      <c r="B146" s="11">
        <v>10.737417891205158</v>
      </c>
      <c r="C146" s="11">
        <v>758.93886704073464</v>
      </c>
      <c r="D146" s="7">
        <f t="shared" si="2"/>
        <v>769.67628493193979</v>
      </c>
    </row>
    <row r="147" spans="1:4" x14ac:dyDescent="0.25">
      <c r="A147" s="5" t="s">
        <v>24</v>
      </c>
      <c r="B147" s="11">
        <v>0</v>
      </c>
      <c r="C147" s="11">
        <v>758.93886704073464</v>
      </c>
      <c r="D147" s="7">
        <f t="shared" si="2"/>
        <v>758.93886704073464</v>
      </c>
    </row>
    <row r="148" spans="1:4" x14ac:dyDescent="0.25">
      <c r="A148" s="5" t="s">
        <v>26</v>
      </c>
      <c r="B148" s="11">
        <v>0</v>
      </c>
      <c r="C148" s="11">
        <v>758.93886704073464</v>
      </c>
      <c r="D148" s="7">
        <f t="shared" si="2"/>
        <v>758.93886704073464</v>
      </c>
    </row>
    <row r="149" spans="1:4" x14ac:dyDescent="0.25">
      <c r="A149" s="5" t="s">
        <v>32</v>
      </c>
      <c r="B149" s="11">
        <v>0</v>
      </c>
      <c r="C149" s="11">
        <v>758.93886704073464</v>
      </c>
      <c r="D149" s="7">
        <f t="shared" si="2"/>
        <v>758.93886704073464</v>
      </c>
    </row>
    <row r="150" spans="1:4" x14ac:dyDescent="0.25">
      <c r="A150" s="5" t="s">
        <v>33</v>
      </c>
      <c r="B150" s="11">
        <v>0</v>
      </c>
      <c r="C150" s="11">
        <v>758.93886704073464</v>
      </c>
      <c r="D150" s="7">
        <f t="shared" si="2"/>
        <v>758.93886704073464</v>
      </c>
    </row>
    <row r="151" spans="1:4" x14ac:dyDescent="0.25">
      <c r="A151" s="5" t="s">
        <v>41</v>
      </c>
      <c r="B151" s="11">
        <v>0</v>
      </c>
      <c r="C151" s="11">
        <v>758.93886704073464</v>
      </c>
      <c r="D151" s="7">
        <f t="shared" si="2"/>
        <v>758.93886704073464</v>
      </c>
    </row>
    <row r="152" spans="1:4" x14ac:dyDescent="0.25">
      <c r="A152" s="5" t="s">
        <v>47</v>
      </c>
      <c r="B152" s="11">
        <v>0</v>
      </c>
      <c r="C152" s="11">
        <v>758.93886704073464</v>
      </c>
      <c r="D152" s="7">
        <f t="shared" si="2"/>
        <v>758.93886704073464</v>
      </c>
    </row>
    <row r="153" spans="1:4" x14ac:dyDescent="0.25">
      <c r="A153" s="5" t="s">
        <v>48</v>
      </c>
      <c r="B153" s="11">
        <v>0</v>
      </c>
      <c r="C153" s="11">
        <v>758.93886704073464</v>
      </c>
      <c r="D153" s="7">
        <f t="shared" si="2"/>
        <v>758.93886704073464</v>
      </c>
    </row>
    <row r="154" spans="1:4" x14ac:dyDescent="0.25">
      <c r="A154" s="5" t="s">
        <v>35</v>
      </c>
      <c r="B154" s="11">
        <v>0</v>
      </c>
      <c r="C154" s="11">
        <v>758.93886704073464</v>
      </c>
      <c r="D154" s="7">
        <f t="shared" si="2"/>
        <v>758.93886704073464</v>
      </c>
    </row>
    <row r="155" spans="1:4" x14ac:dyDescent="0.25">
      <c r="A155" s="5" t="s">
        <v>36</v>
      </c>
      <c r="B155" s="11">
        <v>0</v>
      </c>
      <c r="C155" s="11">
        <v>758.93886704073464</v>
      </c>
      <c r="D155" s="7">
        <f t="shared" si="2"/>
        <v>758.93886704073464</v>
      </c>
    </row>
    <row r="156" spans="1:4" x14ac:dyDescent="0.25">
      <c r="A156" s="5" t="s">
        <v>37</v>
      </c>
      <c r="B156" s="11">
        <v>0</v>
      </c>
      <c r="C156" s="11">
        <v>758.93886704073464</v>
      </c>
      <c r="D156" s="7">
        <f t="shared" si="2"/>
        <v>758.93886704073464</v>
      </c>
    </row>
    <row r="157" spans="1:4" x14ac:dyDescent="0.25">
      <c r="A157" s="5" t="s">
        <v>20</v>
      </c>
      <c r="B157" s="11">
        <v>0</v>
      </c>
      <c r="C157" s="11">
        <v>758.93886704073464</v>
      </c>
      <c r="D157" s="7">
        <f t="shared" si="2"/>
        <v>758.93886704073464</v>
      </c>
    </row>
    <row r="158" spans="1:4" x14ac:dyDescent="0.25">
      <c r="A158" s="5" t="s">
        <v>21</v>
      </c>
      <c r="B158" s="11">
        <v>0</v>
      </c>
      <c r="C158" s="11">
        <v>758.93886704073464</v>
      </c>
      <c r="D158" s="7">
        <f t="shared" si="2"/>
        <v>758.93886704073464</v>
      </c>
    </row>
    <row r="159" spans="1:4" x14ac:dyDescent="0.25">
      <c r="A159" s="5" t="s">
        <v>22</v>
      </c>
      <c r="B159" s="11">
        <v>0</v>
      </c>
      <c r="C159" s="11">
        <v>758.93886704073464</v>
      </c>
      <c r="D159" s="7">
        <f t="shared" si="2"/>
        <v>758.93886704073464</v>
      </c>
    </row>
    <row r="160" spans="1:4" x14ac:dyDescent="0.25">
      <c r="A160" s="5" t="s">
        <v>23</v>
      </c>
      <c r="B160" s="11">
        <v>0</v>
      </c>
      <c r="C160" s="11">
        <v>758.93886704073464</v>
      </c>
      <c r="D160" s="7">
        <f t="shared" si="2"/>
        <v>758.93886704073464</v>
      </c>
    </row>
    <row r="161" spans="1:4" x14ac:dyDescent="0.25">
      <c r="A161" s="5" t="s">
        <v>25</v>
      </c>
      <c r="B161" s="11">
        <v>0</v>
      </c>
      <c r="C161" s="11">
        <v>758.93886704073464</v>
      </c>
      <c r="D161" s="7">
        <f t="shared" si="2"/>
        <v>758.93886704073464</v>
      </c>
    </row>
    <row r="162" spans="1:4" x14ac:dyDescent="0.25">
      <c r="A162" s="5" t="s">
        <v>27</v>
      </c>
      <c r="B162" s="11">
        <v>0</v>
      </c>
      <c r="C162" s="11">
        <v>758.93886704073464</v>
      </c>
      <c r="D162" s="7">
        <f t="shared" si="2"/>
        <v>758.93886704073464</v>
      </c>
    </row>
    <row r="163" spans="1:4" x14ac:dyDescent="0.25">
      <c r="A163" s="5" t="s">
        <v>28</v>
      </c>
      <c r="B163" s="11">
        <v>0</v>
      </c>
      <c r="C163" s="11">
        <v>758.93886704073464</v>
      </c>
      <c r="D163" s="7">
        <f t="shared" si="2"/>
        <v>758.93886704073464</v>
      </c>
    </row>
    <row r="164" spans="1:4" x14ac:dyDescent="0.25">
      <c r="A164" s="5" t="s">
        <v>30</v>
      </c>
      <c r="B164" s="11">
        <v>0</v>
      </c>
      <c r="C164" s="11">
        <v>758.93886704073464</v>
      </c>
      <c r="D164" s="7">
        <f t="shared" si="2"/>
        <v>758.93886704073464</v>
      </c>
    </row>
    <row r="165" spans="1:4" x14ac:dyDescent="0.25">
      <c r="A165" s="5" t="s">
        <v>34</v>
      </c>
      <c r="B165" s="11">
        <v>0</v>
      </c>
      <c r="C165" s="11">
        <v>758.93886704073464</v>
      </c>
      <c r="D165" s="7">
        <f t="shared" si="2"/>
        <v>758.93886704073464</v>
      </c>
    </row>
    <row r="166" spans="1:4" x14ac:dyDescent="0.25">
      <c r="A166" s="5" t="s">
        <v>38</v>
      </c>
      <c r="B166" s="11">
        <v>0</v>
      </c>
      <c r="C166" s="11">
        <v>758.93886704073464</v>
      </c>
      <c r="D166" s="7">
        <f t="shared" si="2"/>
        <v>758.93886704073464</v>
      </c>
    </row>
    <row r="167" spans="1:4" x14ac:dyDescent="0.25">
      <c r="A167" s="5" t="s">
        <v>39</v>
      </c>
      <c r="B167" s="11">
        <v>0</v>
      </c>
      <c r="C167" s="11">
        <v>758.93886704073464</v>
      </c>
      <c r="D167" s="7">
        <f t="shared" si="2"/>
        <v>758.93886704073464</v>
      </c>
    </row>
    <row r="168" spans="1:4" x14ac:dyDescent="0.25">
      <c r="A168" s="5" t="s">
        <v>40</v>
      </c>
      <c r="B168" s="11">
        <v>0</v>
      </c>
      <c r="C168" s="11">
        <v>758.93886704073464</v>
      </c>
      <c r="D168" s="7">
        <f t="shared" si="2"/>
        <v>758.93886704073464</v>
      </c>
    </row>
    <row r="169" spans="1:4" x14ac:dyDescent="0.25">
      <c r="A169" s="5" t="s">
        <v>42</v>
      </c>
      <c r="B169" s="11">
        <v>0</v>
      </c>
      <c r="C169" s="11">
        <v>758.93886704073464</v>
      </c>
      <c r="D169" s="7">
        <f t="shared" si="2"/>
        <v>758.93886704073464</v>
      </c>
    </row>
    <row r="170" spans="1:4" x14ac:dyDescent="0.25">
      <c r="A170" s="5" t="s">
        <v>43</v>
      </c>
      <c r="B170" s="11">
        <v>0</v>
      </c>
      <c r="C170" s="11">
        <v>758.93886704073464</v>
      </c>
      <c r="D170" s="7">
        <f t="shared" si="2"/>
        <v>758.93886704073464</v>
      </c>
    </row>
    <row r="171" spans="1:4" x14ac:dyDescent="0.25">
      <c r="A171" s="5" t="s">
        <v>44</v>
      </c>
      <c r="B171" s="11">
        <v>0</v>
      </c>
      <c r="C171" s="11">
        <v>758.93886704073464</v>
      </c>
      <c r="D171" s="7">
        <f t="shared" si="2"/>
        <v>758.93886704073464</v>
      </c>
    </row>
    <row r="172" spans="1:4" x14ac:dyDescent="0.25">
      <c r="A172" s="5" t="s">
        <v>46</v>
      </c>
      <c r="B172" s="11">
        <v>0</v>
      </c>
      <c r="C172" s="11">
        <v>758.93886704073464</v>
      </c>
      <c r="D172" s="7">
        <f t="shared" si="2"/>
        <v>758.93886704073464</v>
      </c>
    </row>
    <row r="173" spans="1:4" x14ac:dyDescent="0.25">
      <c r="A173" s="5" t="s">
        <v>161</v>
      </c>
      <c r="B173" s="11">
        <v>553.66915107703574</v>
      </c>
      <c r="C173" s="11">
        <v>0</v>
      </c>
      <c r="D173" s="7">
        <f t="shared" si="2"/>
        <v>553.66915107703574</v>
      </c>
    </row>
    <row r="174" spans="1:4" x14ac:dyDescent="0.25">
      <c r="A174" s="5" t="s">
        <v>256</v>
      </c>
      <c r="B174" s="11">
        <v>549.08415380136182</v>
      </c>
      <c r="C174" s="11">
        <v>0</v>
      </c>
      <c r="D174" s="7">
        <f t="shared" si="2"/>
        <v>549.08415380136182</v>
      </c>
    </row>
    <row r="175" spans="1:4" x14ac:dyDescent="0.25">
      <c r="A175" s="5" t="s">
        <v>252</v>
      </c>
      <c r="B175" s="11">
        <v>542.81324845287543</v>
      </c>
      <c r="C175" s="11">
        <v>0</v>
      </c>
      <c r="D175" s="7">
        <f t="shared" si="2"/>
        <v>542.81324845287543</v>
      </c>
    </row>
    <row r="176" spans="1:4" x14ac:dyDescent="0.25">
      <c r="A176" s="5" t="s">
        <v>246</v>
      </c>
      <c r="B176" s="11">
        <v>540.88309613476974</v>
      </c>
      <c r="C176" s="11">
        <v>0</v>
      </c>
      <c r="D176" s="7">
        <f t="shared" si="2"/>
        <v>540.88309613476974</v>
      </c>
    </row>
    <row r="177" spans="1:4" x14ac:dyDescent="0.25">
      <c r="A177" s="5" t="s">
        <v>261</v>
      </c>
      <c r="B177" s="11">
        <v>535.23880904370606</v>
      </c>
      <c r="C177" s="11">
        <v>0</v>
      </c>
      <c r="D177" s="7">
        <f t="shared" si="2"/>
        <v>535.23880904370606</v>
      </c>
    </row>
    <row r="178" spans="1:4" x14ac:dyDescent="0.25">
      <c r="A178" s="5" t="s">
        <v>240</v>
      </c>
      <c r="B178" s="11">
        <v>529.7860674343442</v>
      </c>
      <c r="C178" s="11">
        <v>0</v>
      </c>
      <c r="D178" s="7">
        <f t="shared" si="2"/>
        <v>529.7860674343442</v>
      </c>
    </row>
    <row r="179" spans="1:4" x14ac:dyDescent="0.25">
      <c r="A179" s="5" t="s">
        <v>244</v>
      </c>
      <c r="B179" s="11">
        <v>529.7860674343442</v>
      </c>
      <c r="C179" s="11">
        <v>0</v>
      </c>
      <c r="D179" s="7">
        <f t="shared" si="2"/>
        <v>529.7860674343442</v>
      </c>
    </row>
    <row r="180" spans="1:4" x14ac:dyDescent="0.25">
      <c r="A180" s="5" t="s">
        <v>245</v>
      </c>
      <c r="B180" s="11">
        <v>528.41367191094139</v>
      </c>
      <c r="C180" s="11">
        <v>0</v>
      </c>
      <c r="D180" s="7">
        <f t="shared" si="2"/>
        <v>528.41367191094139</v>
      </c>
    </row>
    <row r="181" spans="1:4" x14ac:dyDescent="0.25">
      <c r="A181" s="5" t="s">
        <v>250</v>
      </c>
      <c r="B181" s="11">
        <v>528.41367191094139</v>
      </c>
      <c r="C181" s="11">
        <v>0</v>
      </c>
      <c r="D181" s="7">
        <f t="shared" si="2"/>
        <v>528.41367191094139</v>
      </c>
    </row>
    <row r="182" spans="1:4" x14ac:dyDescent="0.25">
      <c r="A182" s="5" t="s">
        <v>258</v>
      </c>
      <c r="B182" s="11">
        <v>527.64659948513417</v>
      </c>
      <c r="C182" s="11">
        <v>0</v>
      </c>
      <c r="D182" s="7">
        <f t="shared" si="2"/>
        <v>527.64659948513417</v>
      </c>
    </row>
    <row r="183" spans="1:4" x14ac:dyDescent="0.25">
      <c r="A183" s="5" t="s">
        <v>227</v>
      </c>
      <c r="B183" s="11">
        <v>405.07489717989768</v>
      </c>
      <c r="C183" s="11">
        <v>162.196455346802</v>
      </c>
      <c r="D183" s="7">
        <f t="shared" si="2"/>
        <v>567.27135252669973</v>
      </c>
    </row>
    <row r="184" spans="1:4" x14ac:dyDescent="0.25">
      <c r="A184" s="5" t="s">
        <v>255</v>
      </c>
      <c r="B184" s="11">
        <v>513.70113191323105</v>
      </c>
      <c r="C184" s="11">
        <v>0</v>
      </c>
      <c r="D184" s="7">
        <f t="shared" si="2"/>
        <v>513.70113191323105</v>
      </c>
    </row>
    <row r="185" spans="1:4" x14ac:dyDescent="0.25">
      <c r="A185" s="5" t="s">
        <v>307</v>
      </c>
      <c r="B185" s="11">
        <v>507.43868488273614</v>
      </c>
      <c r="C185" s="11">
        <v>0</v>
      </c>
      <c r="D185" s="7">
        <f t="shared" si="2"/>
        <v>507.43868488273614</v>
      </c>
    </row>
    <row r="186" spans="1:4" x14ac:dyDescent="0.25">
      <c r="A186" s="5" t="s">
        <v>251</v>
      </c>
      <c r="B186" s="11">
        <v>492.75356827120817</v>
      </c>
      <c r="C186" s="11">
        <v>0</v>
      </c>
      <c r="D186" s="7">
        <f t="shared" si="2"/>
        <v>492.75356827120817</v>
      </c>
    </row>
    <row r="187" spans="1:4" x14ac:dyDescent="0.25">
      <c r="A187" s="5" t="s">
        <v>92</v>
      </c>
      <c r="B187" s="11">
        <v>476.37206813216017</v>
      </c>
      <c r="C187" s="11">
        <v>1.0253753211124714</v>
      </c>
      <c r="D187" s="7">
        <f t="shared" si="2"/>
        <v>477.39744345327261</v>
      </c>
    </row>
    <row r="188" spans="1:4" x14ac:dyDescent="0.25">
      <c r="A188" s="5" t="s">
        <v>291</v>
      </c>
      <c r="B188" s="11">
        <v>210.21554151387937</v>
      </c>
      <c r="C188" s="11">
        <v>341.77535841357673</v>
      </c>
      <c r="D188" s="7">
        <f t="shared" si="2"/>
        <v>551.9908999274561</v>
      </c>
    </row>
    <row r="189" spans="1:4" x14ac:dyDescent="0.25">
      <c r="A189" s="5" t="s">
        <v>242</v>
      </c>
      <c r="B189" s="11">
        <v>461.4044414236792</v>
      </c>
      <c r="C189" s="11">
        <v>0</v>
      </c>
      <c r="D189" s="7">
        <f t="shared" si="2"/>
        <v>461.4044414236792</v>
      </c>
    </row>
    <row r="190" spans="1:4" x14ac:dyDescent="0.25">
      <c r="A190" s="5" t="s">
        <v>60</v>
      </c>
      <c r="B190" s="11">
        <v>454.90637063343263</v>
      </c>
      <c r="C190" s="11">
        <v>0.1261031577637145</v>
      </c>
      <c r="D190" s="7">
        <f t="shared" si="2"/>
        <v>455.03247379119637</v>
      </c>
    </row>
    <row r="191" spans="1:4" x14ac:dyDescent="0.25">
      <c r="A191" s="5" t="s">
        <v>247</v>
      </c>
      <c r="B191" s="11">
        <v>453.95450401707575</v>
      </c>
      <c r="C191" s="11">
        <v>0</v>
      </c>
      <c r="D191" s="7">
        <f t="shared" si="2"/>
        <v>453.95450401707575</v>
      </c>
    </row>
    <row r="192" spans="1:4" x14ac:dyDescent="0.25">
      <c r="A192" s="5" t="s">
        <v>249</v>
      </c>
      <c r="B192" s="11">
        <v>429.0954306237353</v>
      </c>
      <c r="C192" s="11">
        <v>0</v>
      </c>
      <c r="D192" s="7">
        <f t="shared" si="2"/>
        <v>429.0954306237353</v>
      </c>
    </row>
    <row r="193" spans="1:4" x14ac:dyDescent="0.25">
      <c r="A193" s="5" t="s">
        <v>128</v>
      </c>
      <c r="B193" s="11">
        <v>410.62382121655219</v>
      </c>
      <c r="C193" s="11">
        <v>15.490328582859698</v>
      </c>
      <c r="D193" s="7">
        <f t="shared" si="2"/>
        <v>426.1141497994119</v>
      </c>
    </row>
    <row r="194" spans="1:4" x14ac:dyDescent="0.25">
      <c r="A194" s="5" t="s">
        <v>369</v>
      </c>
      <c r="B194" s="11">
        <v>408.85478947177228</v>
      </c>
      <c r="C194" s="11">
        <v>0</v>
      </c>
      <c r="D194" s="7">
        <f t="shared" si="2"/>
        <v>408.85478947177228</v>
      </c>
    </row>
    <row r="195" spans="1:4" x14ac:dyDescent="0.25">
      <c r="A195" s="5" t="s">
        <v>138</v>
      </c>
      <c r="B195" s="11">
        <v>107.31489386990303</v>
      </c>
      <c r="C195" s="11">
        <v>390.68343248689581</v>
      </c>
      <c r="D195" s="7">
        <f t="shared" si="2"/>
        <v>497.99832635679883</v>
      </c>
    </row>
    <row r="196" spans="1:4" x14ac:dyDescent="0.25">
      <c r="A196" s="5" t="s">
        <v>243</v>
      </c>
      <c r="B196" s="11">
        <v>398.32901161321837</v>
      </c>
      <c r="C196" s="11">
        <v>0</v>
      </c>
      <c r="D196" s="7">
        <f t="shared" si="2"/>
        <v>398.32901161321837</v>
      </c>
    </row>
    <row r="197" spans="1:4" x14ac:dyDescent="0.25">
      <c r="A197" s="5" t="s">
        <v>248</v>
      </c>
      <c r="B197" s="11">
        <v>398.32901161321837</v>
      </c>
      <c r="C197" s="11">
        <v>0</v>
      </c>
      <c r="D197" s="7">
        <f t="shared" si="2"/>
        <v>398.32901161321837</v>
      </c>
    </row>
    <row r="198" spans="1:4" x14ac:dyDescent="0.25">
      <c r="A198" s="5" t="s">
        <v>254</v>
      </c>
      <c r="B198" s="11">
        <v>398.32901161321837</v>
      </c>
      <c r="C198" s="11">
        <v>0</v>
      </c>
      <c r="D198" s="7">
        <f t="shared" si="2"/>
        <v>398.32901161321837</v>
      </c>
    </row>
    <row r="199" spans="1:4" x14ac:dyDescent="0.25">
      <c r="A199" s="5" t="s">
        <v>370</v>
      </c>
      <c r="B199" s="11">
        <v>385.81814362276253</v>
      </c>
      <c r="C199" s="11">
        <v>0</v>
      </c>
      <c r="D199" s="7">
        <f t="shared" si="2"/>
        <v>385.81814362276253</v>
      </c>
    </row>
    <row r="200" spans="1:4" x14ac:dyDescent="0.25">
      <c r="A200" s="5" t="s">
        <v>51</v>
      </c>
      <c r="B200" s="11">
        <v>382.66704604753204</v>
      </c>
      <c r="C200" s="11">
        <v>2.7923322298487343E-2</v>
      </c>
      <c r="D200" s="7">
        <f t="shared" si="2"/>
        <v>382.69496936983052</v>
      </c>
    </row>
    <row r="201" spans="1:4" x14ac:dyDescent="0.25">
      <c r="A201" s="5" t="s">
        <v>253</v>
      </c>
      <c r="B201" s="11">
        <v>382.62987553809398</v>
      </c>
      <c r="C201" s="11">
        <v>0</v>
      </c>
      <c r="D201" s="7">
        <f t="shared" si="2"/>
        <v>382.62987553809398</v>
      </c>
    </row>
    <row r="202" spans="1:4" x14ac:dyDescent="0.25">
      <c r="A202" s="5" t="s">
        <v>133</v>
      </c>
      <c r="B202" s="11">
        <v>0</v>
      </c>
      <c r="C202" s="11">
        <v>498.17033263389902</v>
      </c>
      <c r="D202" s="7">
        <f t="shared" si="2"/>
        <v>498.17033263389902</v>
      </c>
    </row>
    <row r="203" spans="1:4" x14ac:dyDescent="0.25">
      <c r="A203" s="5" t="s">
        <v>139</v>
      </c>
      <c r="B203" s="11">
        <v>0</v>
      </c>
      <c r="C203" s="11">
        <v>498.17033263389902</v>
      </c>
      <c r="D203" s="7">
        <f t="shared" ref="D203:D266" si="3">SUM(B203:C203)</f>
        <v>498.17033263389902</v>
      </c>
    </row>
    <row r="204" spans="1:4" x14ac:dyDescent="0.25">
      <c r="A204" s="5" t="s">
        <v>134</v>
      </c>
      <c r="B204" s="11">
        <v>0</v>
      </c>
      <c r="C204" s="11">
        <v>498.17033263389902</v>
      </c>
      <c r="D204" s="7">
        <f t="shared" si="3"/>
        <v>498.17033263389902</v>
      </c>
    </row>
    <row r="205" spans="1:4" x14ac:dyDescent="0.25">
      <c r="A205" s="5" t="s">
        <v>332</v>
      </c>
      <c r="B205" s="11">
        <v>371.15395800533628</v>
      </c>
      <c r="C205" s="11">
        <v>0</v>
      </c>
      <c r="D205" s="7">
        <f t="shared" si="3"/>
        <v>371.15395800533628</v>
      </c>
    </row>
    <row r="206" spans="1:4" x14ac:dyDescent="0.25">
      <c r="A206" s="5" t="s">
        <v>308</v>
      </c>
      <c r="B206" s="11">
        <v>362.82261436023623</v>
      </c>
      <c r="C206" s="11">
        <v>0</v>
      </c>
      <c r="D206" s="7">
        <f t="shared" si="3"/>
        <v>362.82261436023623</v>
      </c>
    </row>
    <row r="207" spans="1:4" x14ac:dyDescent="0.25">
      <c r="A207" s="5" t="s">
        <v>287</v>
      </c>
      <c r="B207" s="11">
        <v>353.60007752275737</v>
      </c>
      <c r="C207" s="11">
        <v>0</v>
      </c>
      <c r="D207" s="7">
        <f t="shared" si="3"/>
        <v>353.60007752275737</v>
      </c>
    </row>
    <row r="208" spans="1:4" x14ac:dyDescent="0.25">
      <c r="A208" s="5" t="s">
        <v>80</v>
      </c>
      <c r="B208" s="11">
        <v>353.60007752275737</v>
      </c>
      <c r="C208" s="11">
        <v>0</v>
      </c>
      <c r="D208" s="7">
        <f t="shared" si="3"/>
        <v>353.60007752275737</v>
      </c>
    </row>
    <row r="209" spans="1:4" x14ac:dyDescent="0.25">
      <c r="A209" s="5" t="s">
        <v>360</v>
      </c>
      <c r="B209" s="11">
        <v>337.26931875652463</v>
      </c>
      <c r="C209" s="11">
        <v>0.32110700124709152</v>
      </c>
      <c r="D209" s="7">
        <f t="shared" si="3"/>
        <v>337.5904257577717</v>
      </c>
    </row>
    <row r="210" spans="1:4" x14ac:dyDescent="0.25">
      <c r="A210" s="5" t="s">
        <v>309</v>
      </c>
      <c r="B210" s="11">
        <v>334.57333729716026</v>
      </c>
      <c r="C210" s="11">
        <v>0</v>
      </c>
      <c r="D210" s="7">
        <f t="shared" si="3"/>
        <v>334.57333729716026</v>
      </c>
    </row>
    <row r="211" spans="1:4" x14ac:dyDescent="0.25">
      <c r="A211" s="5" t="s">
        <v>290</v>
      </c>
      <c r="B211" s="11">
        <v>324.0593265436226</v>
      </c>
      <c r="C211" s="11">
        <v>0</v>
      </c>
      <c r="D211" s="7">
        <f t="shared" si="3"/>
        <v>324.0593265436226</v>
      </c>
    </row>
    <row r="212" spans="1:4" x14ac:dyDescent="0.25">
      <c r="A212" s="5" t="s">
        <v>204</v>
      </c>
      <c r="B212" s="11">
        <v>321.15210904795896</v>
      </c>
      <c r="C212" s="11">
        <v>0</v>
      </c>
      <c r="D212" s="7">
        <f t="shared" si="3"/>
        <v>321.15210904795896</v>
      </c>
    </row>
    <row r="213" spans="1:4" x14ac:dyDescent="0.25">
      <c r="A213" s="5" t="s">
        <v>305</v>
      </c>
      <c r="B213" s="11">
        <v>313.9871597722713</v>
      </c>
      <c r="C213" s="11">
        <v>0</v>
      </c>
      <c r="D213" s="7">
        <f t="shared" si="3"/>
        <v>313.9871597722713</v>
      </c>
    </row>
    <row r="214" spans="1:4" x14ac:dyDescent="0.25">
      <c r="A214" s="5" t="s">
        <v>371</v>
      </c>
      <c r="B214" s="11">
        <v>311.79661188992304</v>
      </c>
      <c r="C214" s="11">
        <v>0</v>
      </c>
      <c r="D214" s="7">
        <f t="shared" si="3"/>
        <v>311.79661188992304</v>
      </c>
    </row>
    <row r="215" spans="1:4" x14ac:dyDescent="0.25">
      <c r="A215" s="5" t="s">
        <v>350</v>
      </c>
      <c r="B215" s="11">
        <v>306.83361912596354</v>
      </c>
      <c r="C215" s="11">
        <v>0</v>
      </c>
      <c r="D215" s="7">
        <f t="shared" si="3"/>
        <v>306.83361912596354</v>
      </c>
    </row>
    <row r="216" spans="1:4" x14ac:dyDescent="0.25">
      <c r="A216" s="5" t="s">
        <v>303</v>
      </c>
      <c r="B216" s="11">
        <v>302.89759646922539</v>
      </c>
      <c r="C216" s="11">
        <v>0</v>
      </c>
      <c r="D216" s="7">
        <f t="shared" si="3"/>
        <v>302.89759646922539</v>
      </c>
    </row>
    <row r="217" spans="1:4" x14ac:dyDescent="0.25">
      <c r="A217" s="5" t="s">
        <v>312</v>
      </c>
      <c r="B217" s="11">
        <v>289.26249767230206</v>
      </c>
      <c r="C217" s="11">
        <v>3.4395269373034623</v>
      </c>
      <c r="D217" s="7">
        <f t="shared" si="3"/>
        <v>292.70202460960553</v>
      </c>
    </row>
    <row r="218" spans="1:4" x14ac:dyDescent="0.25">
      <c r="A218" s="5" t="s">
        <v>300</v>
      </c>
      <c r="B218" s="11">
        <v>290.01031768040019</v>
      </c>
      <c r="C218" s="11">
        <v>0</v>
      </c>
      <c r="D218" s="7">
        <f t="shared" si="3"/>
        <v>290.01031768040019</v>
      </c>
    </row>
    <row r="219" spans="1:4" x14ac:dyDescent="0.25">
      <c r="A219" s="5" t="s">
        <v>365</v>
      </c>
      <c r="B219" s="11">
        <v>283.33803911105588</v>
      </c>
      <c r="C219" s="11">
        <v>0</v>
      </c>
      <c r="D219" s="7">
        <f t="shared" si="3"/>
        <v>283.33803911105588</v>
      </c>
    </row>
    <row r="220" spans="1:4" x14ac:dyDescent="0.25">
      <c r="A220" s="5" t="s">
        <v>318</v>
      </c>
      <c r="B220" s="11">
        <v>275.83472866525932</v>
      </c>
      <c r="C220" s="11">
        <v>0</v>
      </c>
      <c r="D220" s="7">
        <f t="shared" si="3"/>
        <v>275.83472866525932</v>
      </c>
    </row>
    <row r="221" spans="1:4" x14ac:dyDescent="0.25">
      <c r="A221" s="5" t="s">
        <v>337</v>
      </c>
      <c r="B221" s="11">
        <v>275.83472866525932</v>
      </c>
      <c r="C221" s="11">
        <v>0</v>
      </c>
      <c r="D221" s="7">
        <f t="shared" si="3"/>
        <v>275.83472866525932</v>
      </c>
    </row>
    <row r="222" spans="1:4" x14ac:dyDescent="0.25">
      <c r="A222" s="5" t="s">
        <v>302</v>
      </c>
      <c r="B222" s="11">
        <v>274.20991508304547</v>
      </c>
      <c r="C222" s="11">
        <v>0</v>
      </c>
      <c r="D222" s="7">
        <f t="shared" si="3"/>
        <v>274.20991508304547</v>
      </c>
    </row>
    <row r="223" spans="1:4" x14ac:dyDescent="0.25">
      <c r="A223" s="5" t="s">
        <v>317</v>
      </c>
      <c r="B223" s="11">
        <v>263.82125700044867</v>
      </c>
      <c r="C223" s="11">
        <v>0</v>
      </c>
      <c r="D223" s="7">
        <f t="shared" si="3"/>
        <v>263.82125700044867</v>
      </c>
    </row>
    <row r="224" spans="1:4" x14ac:dyDescent="0.25">
      <c r="A224" s="5" t="s">
        <v>389</v>
      </c>
      <c r="B224" s="11">
        <v>0</v>
      </c>
      <c r="C224" s="11">
        <v>341.77535841357673</v>
      </c>
      <c r="D224" s="7">
        <f t="shared" si="3"/>
        <v>341.77535841357673</v>
      </c>
    </row>
    <row r="225" spans="1:4" x14ac:dyDescent="0.25">
      <c r="A225" s="5" t="s">
        <v>390</v>
      </c>
      <c r="B225" s="11">
        <v>0</v>
      </c>
      <c r="C225" s="11">
        <v>341.77535841357673</v>
      </c>
      <c r="D225" s="7">
        <f t="shared" si="3"/>
        <v>341.77535841357673</v>
      </c>
    </row>
    <row r="226" spans="1:4" x14ac:dyDescent="0.25">
      <c r="A226" s="5" t="s">
        <v>391</v>
      </c>
      <c r="B226" s="11">
        <v>0</v>
      </c>
      <c r="C226" s="11">
        <v>341.77535841357673</v>
      </c>
      <c r="D226" s="7">
        <f t="shared" si="3"/>
        <v>341.77535841357673</v>
      </c>
    </row>
    <row r="227" spans="1:4" x14ac:dyDescent="0.25">
      <c r="A227" s="5" t="s">
        <v>293</v>
      </c>
      <c r="B227" s="11">
        <v>250.9339782116235</v>
      </c>
      <c r="C227" s="11">
        <v>0</v>
      </c>
      <c r="D227" s="7">
        <f t="shared" si="3"/>
        <v>250.9339782116235</v>
      </c>
    </row>
    <row r="228" spans="1:4" x14ac:dyDescent="0.25">
      <c r="A228" s="5" t="s">
        <v>282</v>
      </c>
      <c r="B228" s="11">
        <v>243.35406209134325</v>
      </c>
      <c r="C228" s="11">
        <v>0</v>
      </c>
      <c r="D228" s="7">
        <f t="shared" si="3"/>
        <v>243.35406209134325</v>
      </c>
    </row>
    <row r="229" spans="1:4" x14ac:dyDescent="0.25">
      <c r="A229" s="5" t="s">
        <v>235</v>
      </c>
      <c r="B229" s="11">
        <v>237.59585940916594</v>
      </c>
      <c r="C229" s="11">
        <v>0</v>
      </c>
      <c r="D229" s="7">
        <f t="shared" si="3"/>
        <v>237.59585940916594</v>
      </c>
    </row>
    <row r="230" spans="1:4" x14ac:dyDescent="0.25">
      <c r="A230" s="5" t="s">
        <v>311</v>
      </c>
      <c r="B230" s="11">
        <v>237.59585940916594</v>
      </c>
      <c r="C230" s="11">
        <v>0</v>
      </c>
      <c r="D230" s="7">
        <f t="shared" si="3"/>
        <v>237.59585940916594</v>
      </c>
    </row>
    <row r="231" spans="1:4" x14ac:dyDescent="0.25">
      <c r="A231" s="5" t="s">
        <v>323</v>
      </c>
      <c r="B231" s="11">
        <v>237.59585940916594</v>
      </c>
      <c r="C231" s="11">
        <v>0</v>
      </c>
      <c r="D231" s="7">
        <f t="shared" si="3"/>
        <v>237.59585940916594</v>
      </c>
    </row>
    <row r="232" spans="1:4" x14ac:dyDescent="0.25">
      <c r="A232" s="5" t="s">
        <v>327</v>
      </c>
      <c r="B232" s="11">
        <v>237.59585940916594</v>
      </c>
      <c r="C232" s="11">
        <v>0</v>
      </c>
      <c r="D232" s="7">
        <f t="shared" si="3"/>
        <v>237.59585940916594</v>
      </c>
    </row>
    <row r="233" spans="1:4" x14ac:dyDescent="0.25">
      <c r="A233" s="5" t="s">
        <v>306</v>
      </c>
      <c r="B233" s="11">
        <v>224.5803003983695</v>
      </c>
      <c r="C233" s="11">
        <v>0</v>
      </c>
      <c r="D233" s="7">
        <f t="shared" si="3"/>
        <v>224.5803003983695</v>
      </c>
    </row>
    <row r="234" spans="1:4" x14ac:dyDescent="0.25">
      <c r="A234" s="5" t="s">
        <v>277</v>
      </c>
      <c r="B234" s="11">
        <v>224.5803003983695</v>
      </c>
      <c r="C234" s="11">
        <v>0</v>
      </c>
      <c r="D234" s="7">
        <f t="shared" si="3"/>
        <v>224.5803003983695</v>
      </c>
    </row>
    <row r="235" spans="1:4" x14ac:dyDescent="0.25">
      <c r="A235" s="5" t="s">
        <v>262</v>
      </c>
      <c r="B235" s="11">
        <v>218.52609926215933</v>
      </c>
      <c r="C235" s="11">
        <v>0</v>
      </c>
      <c r="D235" s="7">
        <f t="shared" si="3"/>
        <v>218.52609926215933</v>
      </c>
    </row>
    <row r="236" spans="1:4" x14ac:dyDescent="0.25">
      <c r="A236" s="5" t="s">
        <v>127</v>
      </c>
      <c r="B236" s="11">
        <v>113.08908001339094</v>
      </c>
      <c r="C236" s="11">
        <v>136.26458024621181</v>
      </c>
      <c r="D236" s="7">
        <f t="shared" si="3"/>
        <v>249.35366025960275</v>
      </c>
    </row>
    <row r="237" spans="1:4" x14ac:dyDescent="0.25">
      <c r="A237" s="5" t="s">
        <v>289</v>
      </c>
      <c r="B237" s="11">
        <v>210.21554151387937</v>
      </c>
      <c r="C237" s="11">
        <v>0</v>
      </c>
      <c r="D237" s="7">
        <f t="shared" si="3"/>
        <v>210.21554151387937</v>
      </c>
    </row>
    <row r="238" spans="1:4" x14ac:dyDescent="0.25">
      <c r="A238" s="5" t="s">
        <v>294</v>
      </c>
      <c r="B238" s="11">
        <v>210.21554151387937</v>
      </c>
      <c r="C238" s="11">
        <v>0</v>
      </c>
      <c r="D238" s="7">
        <f t="shared" si="3"/>
        <v>210.21554151387937</v>
      </c>
    </row>
    <row r="239" spans="1:4" x14ac:dyDescent="0.25">
      <c r="A239" s="5" t="s">
        <v>315</v>
      </c>
      <c r="B239" s="11">
        <v>210.21554151387937</v>
      </c>
      <c r="C239" s="11">
        <v>0</v>
      </c>
      <c r="D239" s="7">
        <f t="shared" si="3"/>
        <v>210.21554151387937</v>
      </c>
    </row>
    <row r="240" spans="1:4" x14ac:dyDescent="0.25">
      <c r="A240" s="5" t="s">
        <v>333</v>
      </c>
      <c r="B240" s="11">
        <v>210.21554151387937</v>
      </c>
      <c r="C240" s="11">
        <v>0</v>
      </c>
      <c r="D240" s="7">
        <f t="shared" si="3"/>
        <v>210.21554151387937</v>
      </c>
    </row>
    <row r="241" spans="1:4" x14ac:dyDescent="0.25">
      <c r="A241" s="5" t="s">
        <v>208</v>
      </c>
      <c r="B241" s="11">
        <v>210.21554151387937</v>
      </c>
      <c r="C241" s="11">
        <v>0</v>
      </c>
      <c r="D241" s="7">
        <f t="shared" si="3"/>
        <v>210.21554151387937</v>
      </c>
    </row>
    <row r="242" spans="1:4" x14ac:dyDescent="0.25">
      <c r="A242" s="5" t="s">
        <v>339</v>
      </c>
      <c r="B242" s="11">
        <v>210.21554151387937</v>
      </c>
      <c r="C242" s="11">
        <v>0</v>
      </c>
      <c r="D242" s="7">
        <f t="shared" si="3"/>
        <v>210.21554151387937</v>
      </c>
    </row>
    <row r="243" spans="1:4" x14ac:dyDescent="0.25">
      <c r="A243" s="5" t="s">
        <v>334</v>
      </c>
      <c r="B243" s="11">
        <v>208.19511023630275</v>
      </c>
      <c r="C243" s="11">
        <v>0</v>
      </c>
      <c r="D243" s="7">
        <f t="shared" si="3"/>
        <v>208.19511023630275</v>
      </c>
    </row>
    <row r="244" spans="1:4" x14ac:dyDescent="0.25">
      <c r="A244" s="5" t="s">
        <v>353</v>
      </c>
      <c r="B244" s="11">
        <v>207.13357283557394</v>
      </c>
      <c r="C244" s="11">
        <v>0</v>
      </c>
      <c r="D244" s="7">
        <f t="shared" si="3"/>
        <v>207.13357283557394</v>
      </c>
    </row>
    <row r="245" spans="1:4" x14ac:dyDescent="0.25">
      <c r="A245" s="5" t="s">
        <v>283</v>
      </c>
      <c r="B245" s="11">
        <v>203.53006193697345</v>
      </c>
      <c r="C245" s="11">
        <v>0</v>
      </c>
      <c r="D245" s="7">
        <f t="shared" si="3"/>
        <v>203.53006193697345</v>
      </c>
    </row>
    <row r="246" spans="1:4" x14ac:dyDescent="0.25">
      <c r="A246" s="5" t="s">
        <v>135</v>
      </c>
      <c r="B246" s="11">
        <v>0</v>
      </c>
      <c r="C246" s="11">
        <v>254.81343164334001</v>
      </c>
      <c r="D246" s="7">
        <f t="shared" si="3"/>
        <v>254.81343164334001</v>
      </c>
    </row>
    <row r="247" spans="1:4" x14ac:dyDescent="0.25">
      <c r="A247" s="5" t="s">
        <v>136</v>
      </c>
      <c r="B247" s="11">
        <v>0</v>
      </c>
      <c r="C247" s="11">
        <v>254.81343164334001</v>
      </c>
      <c r="D247" s="7">
        <f t="shared" si="3"/>
        <v>254.81343164334001</v>
      </c>
    </row>
    <row r="248" spans="1:4" x14ac:dyDescent="0.25">
      <c r="A248" s="5" t="s">
        <v>314</v>
      </c>
      <c r="B248" s="11">
        <v>182.25586439923157</v>
      </c>
      <c r="C248" s="11">
        <v>0</v>
      </c>
      <c r="D248" s="7">
        <f t="shared" si="3"/>
        <v>182.25586439923157</v>
      </c>
    </row>
    <row r="249" spans="1:4" x14ac:dyDescent="0.25">
      <c r="A249" s="5" t="s">
        <v>338</v>
      </c>
      <c r="B249" s="11">
        <v>182.25586439923157</v>
      </c>
      <c r="C249" s="11">
        <v>0</v>
      </c>
      <c r="D249" s="7">
        <f t="shared" si="3"/>
        <v>182.25586439923157</v>
      </c>
    </row>
    <row r="250" spans="1:4" x14ac:dyDescent="0.25">
      <c r="A250" s="5" t="s">
        <v>344</v>
      </c>
      <c r="B250" s="11">
        <v>182.25586439923157</v>
      </c>
      <c r="C250" s="11">
        <v>0</v>
      </c>
      <c r="D250" s="7">
        <f t="shared" si="3"/>
        <v>182.25586439923157</v>
      </c>
    </row>
    <row r="251" spans="1:4" x14ac:dyDescent="0.25">
      <c r="A251" s="5" t="s">
        <v>129</v>
      </c>
      <c r="B251" s="11">
        <v>160.372815908425</v>
      </c>
      <c r="C251" s="11">
        <v>28.502444827992917</v>
      </c>
      <c r="D251" s="7">
        <f t="shared" si="3"/>
        <v>188.87526073641791</v>
      </c>
    </row>
    <row r="252" spans="1:4" x14ac:dyDescent="0.25">
      <c r="A252" s="5" t="s">
        <v>379</v>
      </c>
      <c r="B252" s="11">
        <v>181.37376112477523</v>
      </c>
      <c r="C252" s="11">
        <v>0</v>
      </c>
      <c r="D252" s="7">
        <f t="shared" si="3"/>
        <v>181.37376112477523</v>
      </c>
    </row>
    <row r="253" spans="1:4" x14ac:dyDescent="0.25">
      <c r="A253" s="5" t="s">
        <v>299</v>
      </c>
      <c r="B253" s="11">
        <v>164.80803864916891</v>
      </c>
      <c r="C253" s="11">
        <v>2.2964131294127585</v>
      </c>
      <c r="D253" s="7">
        <f t="shared" si="3"/>
        <v>167.10445177858168</v>
      </c>
    </row>
    <row r="254" spans="1:4" x14ac:dyDescent="0.25">
      <c r="A254" s="5" t="s">
        <v>352</v>
      </c>
      <c r="B254" s="11">
        <v>166.10225518835054</v>
      </c>
      <c r="C254" s="11">
        <v>0</v>
      </c>
      <c r="D254" s="7">
        <f t="shared" si="3"/>
        <v>166.10225518835054</v>
      </c>
    </row>
    <row r="255" spans="1:4" x14ac:dyDescent="0.25">
      <c r="A255" s="5" t="s">
        <v>288</v>
      </c>
      <c r="B255" s="11">
        <v>165.55154556945169</v>
      </c>
      <c r="C255" s="11">
        <v>0</v>
      </c>
      <c r="D255" s="7">
        <f t="shared" si="3"/>
        <v>165.55154556945169</v>
      </c>
    </row>
    <row r="256" spans="1:4" x14ac:dyDescent="0.25">
      <c r="A256" s="5" t="s">
        <v>285</v>
      </c>
      <c r="B256" s="11">
        <v>150.57602386183621</v>
      </c>
      <c r="C256" s="11">
        <v>0</v>
      </c>
      <c r="D256" s="7">
        <f t="shared" si="3"/>
        <v>150.57602386183621</v>
      </c>
    </row>
    <row r="257" spans="1:4" x14ac:dyDescent="0.25">
      <c r="A257" s="5" t="s">
        <v>75</v>
      </c>
      <c r="B257" s="11">
        <v>149.0439758081902</v>
      </c>
      <c r="C257" s="11">
        <v>0.50268142989309383</v>
      </c>
      <c r="D257" s="7">
        <f t="shared" si="3"/>
        <v>149.5466572380833</v>
      </c>
    </row>
    <row r="258" spans="1:4" x14ac:dyDescent="0.25">
      <c r="A258" s="5" t="s">
        <v>278</v>
      </c>
      <c r="B258" s="11">
        <v>140.27910424665865</v>
      </c>
      <c r="C258" s="11">
        <v>0</v>
      </c>
      <c r="D258" s="7">
        <f t="shared" si="3"/>
        <v>140.27910424665865</v>
      </c>
    </row>
    <row r="259" spans="1:4" x14ac:dyDescent="0.25">
      <c r="A259" s="5" t="s">
        <v>297</v>
      </c>
      <c r="B259" s="11">
        <v>138.20520888845743</v>
      </c>
      <c r="C259" s="11">
        <v>0</v>
      </c>
      <c r="D259" s="7">
        <f t="shared" si="3"/>
        <v>138.20520888845743</v>
      </c>
    </row>
    <row r="260" spans="1:4" x14ac:dyDescent="0.25">
      <c r="A260" s="5" t="s">
        <v>298</v>
      </c>
      <c r="B260" s="11">
        <v>138.20520888845743</v>
      </c>
      <c r="C260" s="11">
        <v>0</v>
      </c>
      <c r="D260" s="7">
        <f t="shared" si="3"/>
        <v>138.20520888845743</v>
      </c>
    </row>
    <row r="261" spans="1:4" x14ac:dyDescent="0.25">
      <c r="A261" s="5" t="s">
        <v>331</v>
      </c>
      <c r="B261" s="11">
        <v>138.20520888845743</v>
      </c>
      <c r="C261" s="11">
        <v>0</v>
      </c>
      <c r="D261" s="7">
        <f t="shared" si="3"/>
        <v>138.20520888845743</v>
      </c>
    </row>
    <row r="262" spans="1:4" x14ac:dyDescent="0.25">
      <c r="A262" s="5" t="s">
        <v>335</v>
      </c>
      <c r="B262" s="11">
        <v>138.20520888845743</v>
      </c>
      <c r="C262" s="11">
        <v>0</v>
      </c>
      <c r="D262" s="7">
        <f t="shared" si="3"/>
        <v>138.20520888845743</v>
      </c>
    </row>
    <row r="263" spans="1:4" x14ac:dyDescent="0.25">
      <c r="A263" s="5" t="s">
        <v>382</v>
      </c>
      <c r="B263" s="11">
        <v>132.63654877648943</v>
      </c>
      <c r="C263" s="11">
        <v>0</v>
      </c>
      <c r="D263" s="7">
        <f t="shared" si="3"/>
        <v>132.63654877648943</v>
      </c>
    </row>
    <row r="264" spans="1:4" x14ac:dyDescent="0.25">
      <c r="A264" s="5" t="s">
        <v>301</v>
      </c>
      <c r="B264" s="11">
        <v>125.09079026327487</v>
      </c>
      <c r="C264" s="11">
        <v>0</v>
      </c>
      <c r="D264" s="7">
        <f t="shared" si="3"/>
        <v>125.09079026327487</v>
      </c>
    </row>
    <row r="265" spans="1:4" x14ac:dyDescent="0.25">
      <c r="A265" s="5" t="s">
        <v>310</v>
      </c>
      <c r="B265" s="11">
        <v>125.09079026327487</v>
      </c>
      <c r="C265" s="11">
        <v>0</v>
      </c>
      <c r="D265" s="7">
        <f t="shared" si="3"/>
        <v>125.09079026327487</v>
      </c>
    </row>
    <row r="266" spans="1:4" x14ac:dyDescent="0.25">
      <c r="A266" s="5" t="s">
        <v>313</v>
      </c>
      <c r="B266" s="11">
        <v>125.09079026327487</v>
      </c>
      <c r="C266" s="11">
        <v>0</v>
      </c>
      <c r="D266" s="7">
        <f t="shared" si="3"/>
        <v>125.09079026327487</v>
      </c>
    </row>
    <row r="267" spans="1:4" x14ac:dyDescent="0.25">
      <c r="A267" s="5" t="s">
        <v>320</v>
      </c>
      <c r="B267" s="11">
        <v>125.09079026327487</v>
      </c>
      <c r="C267" s="11">
        <v>0</v>
      </c>
      <c r="D267" s="7">
        <f t="shared" ref="D267:D331" si="4">SUM(B267:C267)</f>
        <v>125.09079026327487</v>
      </c>
    </row>
    <row r="268" spans="1:4" x14ac:dyDescent="0.25">
      <c r="A268" s="5" t="s">
        <v>330</v>
      </c>
      <c r="B268" s="11">
        <v>125.09079026327487</v>
      </c>
      <c r="C268" s="11">
        <v>0</v>
      </c>
      <c r="D268" s="7">
        <f t="shared" si="4"/>
        <v>125.09079026327487</v>
      </c>
    </row>
    <row r="269" spans="1:4" x14ac:dyDescent="0.25">
      <c r="A269" s="5" t="s">
        <v>346</v>
      </c>
      <c r="B269" s="11">
        <v>125.09079026327487</v>
      </c>
      <c r="C269" s="11">
        <v>0</v>
      </c>
      <c r="D269" s="7">
        <f t="shared" si="4"/>
        <v>125.09079026327487</v>
      </c>
    </row>
    <row r="270" spans="1:4" x14ac:dyDescent="0.25">
      <c r="A270" s="5" t="s">
        <v>343</v>
      </c>
      <c r="B270" s="11">
        <v>113.08908001339094</v>
      </c>
      <c r="C270" s="11">
        <v>0</v>
      </c>
      <c r="D270" s="7">
        <f t="shared" si="4"/>
        <v>113.08908001339094</v>
      </c>
    </row>
    <row r="271" spans="1:4" x14ac:dyDescent="0.25">
      <c r="A271" s="5" t="s">
        <v>345</v>
      </c>
      <c r="B271" s="11">
        <v>111.14042067929654</v>
      </c>
      <c r="C271" s="11">
        <v>0</v>
      </c>
      <c r="D271" s="7">
        <f t="shared" si="4"/>
        <v>111.14042067929654</v>
      </c>
    </row>
    <row r="272" spans="1:4" x14ac:dyDescent="0.25">
      <c r="A272" s="5" t="s">
        <v>13</v>
      </c>
      <c r="B272" s="11">
        <v>108.37134148560439</v>
      </c>
      <c r="C272" s="11">
        <v>0</v>
      </c>
      <c r="D272" s="7">
        <f t="shared" si="4"/>
        <v>108.37134148560439</v>
      </c>
    </row>
    <row r="273" spans="1:4" x14ac:dyDescent="0.25">
      <c r="A273" s="5" t="s">
        <v>378</v>
      </c>
      <c r="B273" s="11">
        <v>105.55458218723001</v>
      </c>
      <c r="C273" s="11">
        <v>0</v>
      </c>
      <c r="D273" s="7">
        <f t="shared" si="4"/>
        <v>105.55458218723001</v>
      </c>
    </row>
    <row r="274" spans="1:4" x14ac:dyDescent="0.25">
      <c r="A274" s="5" t="s">
        <v>121</v>
      </c>
      <c r="B274" s="11">
        <v>0</v>
      </c>
      <c r="C274" s="11">
        <v>136.26458024621181</v>
      </c>
      <c r="D274" s="7">
        <f t="shared" si="4"/>
        <v>136.26458024621181</v>
      </c>
    </row>
    <row r="275" spans="1:4" x14ac:dyDescent="0.25">
      <c r="A275" s="5" t="s">
        <v>110</v>
      </c>
      <c r="B275" s="11">
        <v>0</v>
      </c>
      <c r="C275" s="11">
        <v>136.26458024621181</v>
      </c>
      <c r="D275" s="7">
        <f t="shared" si="4"/>
        <v>136.26458024621181</v>
      </c>
    </row>
    <row r="276" spans="1:4" x14ac:dyDescent="0.25">
      <c r="A276" s="5" t="s">
        <v>111</v>
      </c>
      <c r="B276" s="11">
        <v>0</v>
      </c>
      <c r="C276" s="11">
        <v>136.26458024621181</v>
      </c>
      <c r="D276" s="7">
        <f t="shared" si="4"/>
        <v>136.26458024621181</v>
      </c>
    </row>
    <row r="277" spans="1:4" x14ac:dyDescent="0.25">
      <c r="A277" s="5" t="s">
        <v>112</v>
      </c>
      <c r="B277" s="11">
        <v>0</v>
      </c>
      <c r="C277" s="11">
        <v>136.26458024621181</v>
      </c>
      <c r="D277" s="7">
        <f t="shared" si="4"/>
        <v>136.26458024621181</v>
      </c>
    </row>
    <row r="278" spans="1:4" x14ac:dyDescent="0.25">
      <c r="A278" s="5" t="s">
        <v>113</v>
      </c>
      <c r="B278" s="11">
        <v>0</v>
      </c>
      <c r="C278" s="11">
        <v>136.26458024621181</v>
      </c>
      <c r="D278" s="7">
        <f t="shared" si="4"/>
        <v>136.26458024621181</v>
      </c>
    </row>
    <row r="279" spans="1:4" x14ac:dyDescent="0.25">
      <c r="A279" s="5" t="s">
        <v>286</v>
      </c>
      <c r="B279" s="11">
        <v>98.026002054113988</v>
      </c>
      <c r="C279" s="11">
        <v>0</v>
      </c>
      <c r="D279" s="7">
        <f t="shared" si="4"/>
        <v>98.026002054113988</v>
      </c>
    </row>
    <row r="280" spans="1:4" x14ac:dyDescent="0.25">
      <c r="A280" s="5" t="s">
        <v>292</v>
      </c>
      <c r="B280" s="11">
        <v>98.026002054113988</v>
      </c>
      <c r="C280" s="11">
        <v>0</v>
      </c>
      <c r="D280" s="7">
        <f t="shared" si="4"/>
        <v>98.026002054113988</v>
      </c>
    </row>
    <row r="281" spans="1:4" x14ac:dyDescent="0.25">
      <c r="A281" s="5" t="s">
        <v>296</v>
      </c>
      <c r="B281" s="11">
        <v>98.026002054113988</v>
      </c>
      <c r="C281" s="11">
        <v>0</v>
      </c>
      <c r="D281" s="7">
        <f t="shared" si="4"/>
        <v>98.026002054113988</v>
      </c>
    </row>
    <row r="282" spans="1:4" x14ac:dyDescent="0.25">
      <c r="A282" s="5" t="s">
        <v>316</v>
      </c>
      <c r="B282" s="11">
        <v>98.026002054113988</v>
      </c>
      <c r="C282" s="11">
        <v>0</v>
      </c>
      <c r="D282" s="7">
        <f t="shared" si="4"/>
        <v>98.026002054113988</v>
      </c>
    </row>
    <row r="283" spans="1:4" x14ac:dyDescent="0.25">
      <c r="A283" s="5" t="s">
        <v>336</v>
      </c>
      <c r="B283" s="11">
        <v>98.026002054113988</v>
      </c>
      <c r="C283" s="11">
        <v>0</v>
      </c>
      <c r="D283" s="7">
        <f t="shared" si="4"/>
        <v>98.026002054113988</v>
      </c>
    </row>
    <row r="284" spans="1:4" x14ac:dyDescent="0.25">
      <c r="A284" s="5" t="s">
        <v>340</v>
      </c>
      <c r="B284" s="11">
        <v>98.026002054113988</v>
      </c>
      <c r="C284" s="11">
        <v>0</v>
      </c>
      <c r="D284" s="7">
        <f t="shared" si="4"/>
        <v>98.026002054113988</v>
      </c>
    </row>
    <row r="285" spans="1:4" x14ac:dyDescent="0.25">
      <c r="A285" s="5" t="s">
        <v>357</v>
      </c>
      <c r="B285" s="11">
        <v>92.648449286958524</v>
      </c>
      <c r="C285" s="11">
        <v>4.5626675020171783</v>
      </c>
      <c r="D285" s="7">
        <f t="shared" si="4"/>
        <v>97.211116788975701</v>
      </c>
    </row>
    <row r="286" spans="1:4" x14ac:dyDescent="0.25">
      <c r="A286" s="5" t="s">
        <v>232</v>
      </c>
      <c r="B286" s="11">
        <v>85.752780650215058</v>
      </c>
      <c r="C286" s="11">
        <v>0</v>
      </c>
      <c r="D286" s="7">
        <f t="shared" si="4"/>
        <v>85.752780650215058</v>
      </c>
    </row>
    <row r="287" spans="1:4" x14ac:dyDescent="0.25">
      <c r="A287" s="5" t="s">
        <v>319</v>
      </c>
      <c r="B287" s="11">
        <v>85.752780650215058</v>
      </c>
      <c r="C287" s="11">
        <v>0</v>
      </c>
      <c r="D287" s="7">
        <f t="shared" si="4"/>
        <v>85.752780650215058</v>
      </c>
    </row>
    <row r="288" spans="1:4" x14ac:dyDescent="0.25">
      <c r="A288" s="5" t="s">
        <v>341</v>
      </c>
      <c r="B288" s="11">
        <v>85.752780650215058</v>
      </c>
      <c r="C288" s="11">
        <v>0</v>
      </c>
      <c r="D288" s="7">
        <f t="shared" si="4"/>
        <v>85.752780650215058</v>
      </c>
    </row>
    <row r="289" spans="1:4" x14ac:dyDescent="0.25">
      <c r="A289" s="5" t="s">
        <v>348</v>
      </c>
      <c r="B289" s="11">
        <v>81.635596925051431</v>
      </c>
      <c r="C289" s="11">
        <v>0</v>
      </c>
      <c r="D289" s="7">
        <f t="shared" si="4"/>
        <v>81.635596925051431</v>
      </c>
    </row>
    <row r="290" spans="1:4" x14ac:dyDescent="0.25">
      <c r="A290" s="5" t="s">
        <v>381</v>
      </c>
      <c r="B290" s="11">
        <v>81.635596925051431</v>
      </c>
      <c r="C290" s="11">
        <v>0</v>
      </c>
      <c r="D290" s="7">
        <f t="shared" si="4"/>
        <v>81.635596925051431</v>
      </c>
    </row>
    <row r="291" spans="1:4" x14ac:dyDescent="0.25">
      <c r="A291" s="5" t="s">
        <v>295</v>
      </c>
      <c r="B291" s="11">
        <v>77.097224242463852</v>
      </c>
      <c r="C291" s="11">
        <v>0</v>
      </c>
      <c r="D291" s="7">
        <f t="shared" si="4"/>
        <v>77.097224242463852</v>
      </c>
    </row>
    <row r="292" spans="1:4" x14ac:dyDescent="0.25">
      <c r="A292" s="5" t="s">
        <v>347</v>
      </c>
      <c r="B292" s="11">
        <v>73.619063169759514</v>
      </c>
      <c r="C292" s="11">
        <v>0</v>
      </c>
      <c r="D292" s="7">
        <f t="shared" si="4"/>
        <v>73.619063169759514</v>
      </c>
    </row>
    <row r="293" spans="1:4" x14ac:dyDescent="0.25">
      <c r="A293" s="5" t="s">
        <v>364</v>
      </c>
      <c r="B293" s="11">
        <v>61.411451342450867</v>
      </c>
      <c r="C293" s="11">
        <v>0</v>
      </c>
      <c r="D293" s="7">
        <f t="shared" si="4"/>
        <v>61.411451342450867</v>
      </c>
    </row>
    <row r="294" spans="1:4" x14ac:dyDescent="0.25">
      <c r="A294" s="5" t="s">
        <v>103</v>
      </c>
      <c r="B294" s="11">
        <v>60.015882929696893</v>
      </c>
      <c r="C294" s="11">
        <v>2.1738059895291109E-2</v>
      </c>
      <c r="D294" s="7">
        <f>SUM(B294:C294)</f>
        <v>60.037620989592185</v>
      </c>
    </row>
    <row r="295" spans="1:4" x14ac:dyDescent="0.25">
      <c r="A295" s="5" t="s">
        <v>349</v>
      </c>
      <c r="B295" s="11">
        <v>59.156995220262758</v>
      </c>
      <c r="C295" s="11">
        <v>0</v>
      </c>
      <c r="D295" s="7">
        <f t="shared" si="4"/>
        <v>59.156995220262758</v>
      </c>
    </row>
    <row r="296" spans="1:4" x14ac:dyDescent="0.25">
      <c r="A296" s="5" t="s">
        <v>361</v>
      </c>
      <c r="B296" s="11">
        <v>54.394854079326535</v>
      </c>
      <c r="C296" s="11">
        <v>2.6948471158853154E-3</v>
      </c>
      <c r="D296" s="7">
        <f t="shared" si="4"/>
        <v>54.397548926442418</v>
      </c>
    </row>
    <row r="297" spans="1:4" x14ac:dyDescent="0.25">
      <c r="A297" s="5" t="s">
        <v>209</v>
      </c>
      <c r="B297" s="11">
        <v>38.714011641836059</v>
      </c>
      <c r="C297" s="11">
        <v>12.287029366542077</v>
      </c>
      <c r="D297" s="7">
        <f t="shared" si="4"/>
        <v>51.001041008378138</v>
      </c>
    </row>
    <row r="298" spans="1:4" x14ac:dyDescent="0.25">
      <c r="A298" s="5" t="s">
        <v>383</v>
      </c>
      <c r="B298" s="11">
        <v>38.227019644779986</v>
      </c>
      <c r="C298" s="11">
        <v>0</v>
      </c>
      <c r="D298" s="7">
        <f t="shared" si="4"/>
        <v>38.227019644779986</v>
      </c>
    </row>
    <row r="299" spans="1:4" x14ac:dyDescent="0.25">
      <c r="A299" s="5" t="s">
        <v>356</v>
      </c>
      <c r="B299" s="11">
        <v>32.447968474798451</v>
      </c>
      <c r="C299" s="11">
        <v>0</v>
      </c>
      <c r="D299" s="7">
        <f t="shared" si="4"/>
        <v>32.447968474798451</v>
      </c>
    </row>
    <row r="300" spans="1:4" x14ac:dyDescent="0.25">
      <c r="A300" s="5" t="s">
        <v>366</v>
      </c>
      <c r="B300" s="11">
        <v>31.52517537056918</v>
      </c>
      <c r="C300" s="11">
        <v>0</v>
      </c>
      <c r="D300" s="7">
        <f t="shared" si="4"/>
        <v>31.52517537056918</v>
      </c>
    </row>
    <row r="301" spans="1:4" x14ac:dyDescent="0.25">
      <c r="A301" s="5" t="s">
        <v>380</v>
      </c>
      <c r="B301" s="11">
        <v>24.912878879333043</v>
      </c>
      <c r="C301" s="11">
        <v>0</v>
      </c>
      <c r="D301" s="7">
        <f t="shared" si="4"/>
        <v>24.912878879333043</v>
      </c>
    </row>
    <row r="302" spans="1:4" x14ac:dyDescent="0.25">
      <c r="A302" s="5" t="s">
        <v>387</v>
      </c>
      <c r="B302" s="11">
        <v>24.526248680282198</v>
      </c>
      <c r="C302" s="11">
        <v>0</v>
      </c>
      <c r="D302" s="7">
        <f>SUM(B302:C302)</f>
        <v>24.526248680282198</v>
      </c>
    </row>
    <row r="303" spans="1:4" x14ac:dyDescent="0.25">
      <c r="A303" s="5" t="s">
        <v>388</v>
      </c>
      <c r="B303" s="11">
        <v>24.526248680282198</v>
      </c>
      <c r="C303" s="11">
        <v>0</v>
      </c>
      <c r="D303" s="7">
        <f t="shared" si="4"/>
        <v>24.526248680282198</v>
      </c>
    </row>
    <row r="304" spans="1:4" x14ac:dyDescent="0.25">
      <c r="A304" s="5" t="s">
        <v>263</v>
      </c>
      <c r="B304" s="11">
        <v>15.188811866212074</v>
      </c>
      <c r="C304" s="11">
        <v>0</v>
      </c>
      <c r="D304" s="7">
        <f t="shared" si="4"/>
        <v>15.188811866212074</v>
      </c>
    </row>
    <row r="305" spans="1:4" x14ac:dyDescent="0.25">
      <c r="A305" s="5" t="s">
        <v>368</v>
      </c>
      <c r="B305" s="11">
        <v>0</v>
      </c>
      <c r="C305" s="11">
        <v>19.837402713013297</v>
      </c>
      <c r="D305" s="7">
        <f t="shared" si="4"/>
        <v>19.837402713013297</v>
      </c>
    </row>
    <row r="306" spans="1:4" x14ac:dyDescent="0.25">
      <c r="A306" s="5" t="s">
        <v>207</v>
      </c>
      <c r="B306" s="11">
        <v>14.221368629941363</v>
      </c>
      <c r="C306" s="11">
        <v>0</v>
      </c>
      <c r="D306" s="7">
        <f t="shared" si="4"/>
        <v>14.221368629941363</v>
      </c>
    </row>
    <row r="307" spans="1:4" x14ac:dyDescent="0.25">
      <c r="A307" s="5" t="s">
        <v>384</v>
      </c>
      <c r="B307" s="11">
        <v>10.191359920444976</v>
      </c>
      <c r="C307" s="11">
        <v>0</v>
      </c>
      <c r="D307" s="7">
        <f t="shared" si="4"/>
        <v>10.191359920444976</v>
      </c>
    </row>
    <row r="308" spans="1:4" x14ac:dyDescent="0.25">
      <c r="A308" s="5" t="s">
        <v>367</v>
      </c>
      <c r="B308" s="11">
        <v>10.191359920444976</v>
      </c>
      <c r="C308" s="11">
        <v>0</v>
      </c>
      <c r="D308" s="7">
        <f t="shared" si="4"/>
        <v>10.191359920444976</v>
      </c>
    </row>
    <row r="309" spans="1:4" x14ac:dyDescent="0.25">
      <c r="A309" s="5" t="s">
        <v>385</v>
      </c>
      <c r="B309" s="11">
        <v>10.191359920444976</v>
      </c>
      <c r="C309" s="11">
        <v>0</v>
      </c>
      <c r="D309" s="7">
        <f t="shared" si="4"/>
        <v>10.191359920444976</v>
      </c>
    </row>
    <row r="310" spans="1:4" x14ac:dyDescent="0.25">
      <c r="A310" s="5" t="s">
        <v>386</v>
      </c>
      <c r="B310" s="11">
        <v>10.191359920444976</v>
      </c>
      <c r="C310" s="11">
        <v>0</v>
      </c>
      <c r="D310" s="7">
        <f t="shared" si="4"/>
        <v>10.191359920444976</v>
      </c>
    </row>
    <row r="311" spans="1:4" x14ac:dyDescent="0.25">
      <c r="A311" s="5" t="s">
        <v>123</v>
      </c>
      <c r="B311" s="11">
        <v>0</v>
      </c>
      <c r="C311" s="11">
        <v>11.617743635848395</v>
      </c>
      <c r="D311" s="7">
        <f t="shared" si="4"/>
        <v>11.617743635848395</v>
      </c>
    </row>
    <row r="312" spans="1:4" x14ac:dyDescent="0.25">
      <c r="A312" s="5" t="s">
        <v>115</v>
      </c>
      <c r="B312" s="11">
        <v>0</v>
      </c>
      <c r="C312" s="11">
        <v>10.290605158660808</v>
      </c>
      <c r="D312" s="7">
        <f t="shared" si="4"/>
        <v>10.290605158660808</v>
      </c>
    </row>
    <row r="313" spans="1:4" x14ac:dyDescent="0.25">
      <c r="A313" s="5" t="s">
        <v>117</v>
      </c>
      <c r="B313" s="11">
        <v>0</v>
      </c>
      <c r="C313" s="11">
        <v>10.290605158660808</v>
      </c>
      <c r="D313" s="7">
        <f t="shared" si="4"/>
        <v>10.290605158660808</v>
      </c>
    </row>
    <row r="314" spans="1:4" x14ac:dyDescent="0.25">
      <c r="A314" s="5" t="s">
        <v>114</v>
      </c>
      <c r="B314" s="11">
        <v>0</v>
      </c>
      <c r="C314" s="11">
        <v>7.390805902172823</v>
      </c>
      <c r="D314" s="7">
        <f t="shared" si="4"/>
        <v>7.390805902172823</v>
      </c>
    </row>
    <row r="315" spans="1:4" x14ac:dyDescent="0.25">
      <c r="A315" s="5" t="s">
        <v>116</v>
      </c>
      <c r="B315" s="11">
        <v>0</v>
      </c>
      <c r="C315" s="11">
        <v>7.390805902172823</v>
      </c>
      <c r="D315" s="7">
        <f t="shared" si="4"/>
        <v>7.390805902172823</v>
      </c>
    </row>
    <row r="316" spans="1:4" x14ac:dyDescent="0.25">
      <c r="A316" s="5" t="s">
        <v>118</v>
      </c>
      <c r="B316" s="11">
        <v>0</v>
      </c>
      <c r="C316" s="11">
        <v>7.390805902172823</v>
      </c>
      <c r="D316" s="7">
        <f t="shared" si="4"/>
        <v>7.390805902172823</v>
      </c>
    </row>
    <row r="317" spans="1:4" x14ac:dyDescent="0.25">
      <c r="A317" s="5" t="s">
        <v>392</v>
      </c>
      <c r="B317" s="11">
        <v>0</v>
      </c>
      <c r="C317" s="11">
        <v>1.1519042759256812</v>
      </c>
      <c r="D317" s="7">
        <f t="shared" si="4"/>
        <v>1.1519042759256812</v>
      </c>
    </row>
    <row r="318" spans="1:4" x14ac:dyDescent="0.25">
      <c r="A318" s="5" t="s">
        <v>393</v>
      </c>
      <c r="B318" s="11">
        <v>0</v>
      </c>
      <c r="C318" s="11">
        <v>1.1519042759256812</v>
      </c>
      <c r="D318" s="7">
        <f t="shared" si="4"/>
        <v>1.1519042759256812</v>
      </c>
    </row>
    <row r="319" spans="1:4" x14ac:dyDescent="0.25">
      <c r="A319" s="5" t="s">
        <v>394</v>
      </c>
      <c r="B319" s="11">
        <v>0</v>
      </c>
      <c r="C319" s="11">
        <v>1.1519042759256812</v>
      </c>
      <c r="D319" s="7">
        <f t="shared" si="4"/>
        <v>1.1519042759256812</v>
      </c>
    </row>
    <row r="320" spans="1:4" x14ac:dyDescent="0.25">
      <c r="A320" s="5" t="s">
        <v>395</v>
      </c>
      <c r="B320" s="11">
        <v>0</v>
      </c>
      <c r="C320" s="11">
        <v>1.1519042759256812</v>
      </c>
      <c r="D320" s="7">
        <f t="shared" si="4"/>
        <v>1.1519042759256812</v>
      </c>
    </row>
    <row r="321" spans="1:4" x14ac:dyDescent="0.25">
      <c r="A321" s="5" t="s">
        <v>396</v>
      </c>
      <c r="B321" s="11">
        <v>0</v>
      </c>
      <c r="C321" s="11">
        <v>1.1519042759256812</v>
      </c>
      <c r="D321" s="7">
        <f t="shared" si="4"/>
        <v>1.1519042759256812</v>
      </c>
    </row>
    <row r="322" spans="1:4" x14ac:dyDescent="0.25">
      <c r="A322" s="5" t="s">
        <v>397</v>
      </c>
      <c r="B322" s="11">
        <v>0</v>
      </c>
      <c r="C322" s="11">
        <v>1.1519042759256812</v>
      </c>
      <c r="D322" s="7">
        <f t="shared" si="4"/>
        <v>1.1519042759256812</v>
      </c>
    </row>
    <row r="323" spans="1:4" x14ac:dyDescent="0.25">
      <c r="A323" s="5" t="s">
        <v>398</v>
      </c>
      <c r="B323" s="11">
        <v>0</v>
      </c>
      <c r="C323" s="11">
        <v>1.1519042759256812</v>
      </c>
      <c r="D323" s="7">
        <f t="shared" si="4"/>
        <v>1.1519042759256812</v>
      </c>
    </row>
    <row r="324" spans="1:4" x14ac:dyDescent="0.25">
      <c r="A324" s="5" t="s">
        <v>399</v>
      </c>
      <c r="B324" s="11">
        <v>0</v>
      </c>
      <c r="C324" s="11">
        <v>1.1519042759256812</v>
      </c>
      <c r="D324" s="7">
        <f t="shared" si="4"/>
        <v>1.1519042759256812</v>
      </c>
    </row>
    <row r="325" spans="1:4" x14ac:dyDescent="0.25">
      <c r="A325" s="5" t="s">
        <v>400</v>
      </c>
      <c r="B325" s="11">
        <v>0</v>
      </c>
      <c r="C325" s="11">
        <v>1.1519042759256812</v>
      </c>
      <c r="D325" s="7">
        <f t="shared" si="4"/>
        <v>1.1519042759256812</v>
      </c>
    </row>
    <row r="326" spans="1:4" x14ac:dyDescent="0.25">
      <c r="A326" s="5" t="s">
        <v>401</v>
      </c>
      <c r="B326" s="11">
        <v>0</v>
      </c>
      <c r="C326" s="11">
        <v>1.1519042759256812</v>
      </c>
      <c r="D326" s="7">
        <f t="shared" si="4"/>
        <v>1.1519042759256812</v>
      </c>
    </row>
    <row r="327" spans="1:4" x14ac:dyDescent="0.25">
      <c r="A327" s="5" t="s">
        <v>402</v>
      </c>
      <c r="B327" s="11">
        <v>0</v>
      </c>
      <c r="C327" s="11">
        <v>1.1519042759256812</v>
      </c>
      <c r="D327" s="7">
        <f t="shared" si="4"/>
        <v>1.1519042759256812</v>
      </c>
    </row>
    <row r="328" spans="1:4" x14ac:dyDescent="0.25">
      <c r="A328" s="5" t="s">
        <v>403</v>
      </c>
      <c r="B328" s="11">
        <v>0</v>
      </c>
      <c r="C328" s="11">
        <v>1.1519042759256812</v>
      </c>
      <c r="D328" s="7">
        <f t="shared" si="4"/>
        <v>1.1519042759256812</v>
      </c>
    </row>
    <row r="329" spans="1:4" x14ac:dyDescent="0.25">
      <c r="A329" s="5" t="s">
        <v>404</v>
      </c>
      <c r="B329" s="11">
        <v>0</v>
      </c>
      <c r="C329" s="11">
        <v>1.1519042759256812</v>
      </c>
      <c r="D329" s="7">
        <f t="shared" si="4"/>
        <v>1.1519042759256812</v>
      </c>
    </row>
    <row r="330" spans="1:4" x14ac:dyDescent="0.25">
      <c r="A330" s="5" t="s">
        <v>405</v>
      </c>
      <c r="B330" s="11">
        <v>0</v>
      </c>
      <c r="C330" s="11">
        <v>1.1519042759256812</v>
      </c>
      <c r="D330" s="7">
        <f>SUM(B330:C330)</f>
        <v>1.1519042759256812</v>
      </c>
    </row>
    <row r="331" spans="1:4" x14ac:dyDescent="0.25">
      <c r="A331" s="5" t="s">
        <v>406</v>
      </c>
      <c r="B331" s="11">
        <v>0</v>
      </c>
      <c r="C331" s="11">
        <v>1.1519042759256812</v>
      </c>
      <c r="D331" s="7">
        <f t="shared" si="4"/>
        <v>1.1519042759256812</v>
      </c>
    </row>
  </sheetData>
  <sortState xmlns:xlrd2="http://schemas.microsoft.com/office/spreadsheetml/2017/richdata2" ref="A10:D331">
    <sortCondition descending="1" ref="D10:D33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27C3-14CB-4C01-8840-3D94354752CB}"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Abril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545</v>
      </c>
    </row>
    <row r="6" spans="1:8" x14ac:dyDescent="0.25">
      <c r="A6" s="1" t="s">
        <v>517</v>
      </c>
    </row>
    <row r="8" spans="1:8" ht="13" x14ac:dyDescent="0.3">
      <c r="A8" s="4" t="s">
        <v>480</v>
      </c>
      <c r="B8" s="6" t="s">
        <v>671</v>
      </c>
    </row>
    <row r="9" spans="1:8" x14ac:dyDescent="0.25">
      <c r="A9" s="37" t="s">
        <v>63</v>
      </c>
      <c r="B9" s="35">
        <v>4017432.28</v>
      </c>
      <c r="D9" s="16"/>
      <c r="G9" s="16"/>
    </row>
    <row r="10" spans="1:8" x14ac:dyDescent="0.25">
      <c r="A10" s="28" t="s">
        <v>484</v>
      </c>
      <c r="B10" s="29">
        <v>-4017432.28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sheetPr codeName="Planilha13"/>
  <dimension ref="A2:H1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489</v>
      </c>
    </row>
    <row r="6" spans="1:8" x14ac:dyDescent="0.25">
      <c r="A6" s="1" t="s">
        <v>477</v>
      </c>
    </row>
    <row r="8" spans="1:8" ht="13" x14ac:dyDescent="0.3">
      <c r="A8" s="4" t="s">
        <v>480</v>
      </c>
      <c r="B8" s="6" t="s">
        <v>672</v>
      </c>
    </row>
    <row r="9" spans="1:8" x14ac:dyDescent="0.25">
      <c r="A9" s="37" t="s">
        <v>178</v>
      </c>
      <c r="B9" s="35">
        <v>1921679.78</v>
      </c>
    </row>
    <row r="10" spans="1:8" x14ac:dyDescent="0.25">
      <c r="A10" s="28" t="s">
        <v>484</v>
      </c>
      <c r="B10" s="29">
        <v>-1921679.78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sheetPr codeName="Planilha14"/>
  <dimension ref="A2:H293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522</v>
      </c>
    </row>
    <row r="6" spans="1:8" x14ac:dyDescent="0.25">
      <c r="A6" s="1" t="s">
        <v>523</v>
      </c>
    </row>
    <row r="8" spans="1:8" ht="13" x14ac:dyDescent="0.3">
      <c r="A8" s="4" t="s">
        <v>1</v>
      </c>
      <c r="B8" s="6" t="s">
        <v>650</v>
      </c>
      <c r="C8" s="43" t="s">
        <v>651</v>
      </c>
      <c r="D8" s="6" t="s">
        <v>374</v>
      </c>
    </row>
    <row r="9" spans="1:8" x14ac:dyDescent="0.25">
      <c r="A9" s="9" t="s">
        <v>153</v>
      </c>
      <c r="B9" s="19">
        <v>3730427.0277593331</v>
      </c>
      <c r="C9" s="19">
        <v>270189.51405704557</v>
      </c>
      <c r="D9" s="41">
        <f>SUM(B9,C9)</f>
        <v>4000616.5418163789</v>
      </c>
    </row>
    <row r="10" spans="1:8" x14ac:dyDescent="0.25">
      <c r="A10" s="5" t="s">
        <v>56</v>
      </c>
      <c r="B10" s="24">
        <v>-13378.07821599419</v>
      </c>
      <c r="C10" s="24">
        <v>-1713.2867751201018</v>
      </c>
      <c r="D10" s="40">
        <f t="shared" ref="D10:D73" si="0">SUM(B10,C10)</f>
        <v>-15091.364991114291</v>
      </c>
    </row>
    <row r="11" spans="1:8" x14ac:dyDescent="0.25">
      <c r="A11" s="5" t="s">
        <v>164</v>
      </c>
      <c r="B11" s="24">
        <v>-2304.575540408699</v>
      </c>
      <c r="C11" s="24">
        <v>-1910.3865218560952</v>
      </c>
      <c r="D11" s="40">
        <f t="shared" si="0"/>
        <v>-4214.9620622647944</v>
      </c>
    </row>
    <row r="12" spans="1:8" x14ac:dyDescent="0.25">
      <c r="A12" s="5" t="s">
        <v>165</v>
      </c>
      <c r="B12" s="24">
        <v>-9109.7290937163652</v>
      </c>
      <c r="C12" s="24">
        <v>-3767.6860023066588</v>
      </c>
      <c r="D12" s="40">
        <f t="shared" si="0"/>
        <v>-12877.415096023024</v>
      </c>
    </row>
    <row r="13" spans="1:8" x14ac:dyDescent="0.25">
      <c r="A13" s="5" t="s">
        <v>166</v>
      </c>
      <c r="B13" s="24">
        <v>-19243.57608945985</v>
      </c>
      <c r="C13" s="24">
        <v>-1910.3865218560952</v>
      </c>
      <c r="D13" s="40">
        <f t="shared" si="0"/>
        <v>-21153.962611315947</v>
      </c>
    </row>
    <row r="14" spans="1:8" x14ac:dyDescent="0.25">
      <c r="A14" s="5" t="s">
        <v>143</v>
      </c>
      <c r="B14" s="24">
        <v>-8690.1282325706889</v>
      </c>
      <c r="C14" s="24">
        <v>-973.20833286505297</v>
      </c>
      <c r="D14" s="40">
        <f t="shared" si="0"/>
        <v>-9663.3365654357422</v>
      </c>
    </row>
    <row r="15" spans="1:8" x14ac:dyDescent="0.25">
      <c r="A15" s="5" t="s">
        <v>163</v>
      </c>
      <c r="B15" s="24">
        <v>-102944.18836110078</v>
      </c>
      <c r="C15" s="24">
        <v>-4138.6200730354458</v>
      </c>
      <c r="D15" s="40">
        <f t="shared" si="0"/>
        <v>-107082.80843413623</v>
      </c>
    </row>
    <row r="16" spans="1:8" x14ac:dyDescent="0.25">
      <c r="A16" s="5" t="s">
        <v>377</v>
      </c>
      <c r="B16" s="24">
        <v>0</v>
      </c>
      <c r="C16" s="24">
        <v>0</v>
      </c>
      <c r="D16" s="40">
        <f t="shared" si="0"/>
        <v>0</v>
      </c>
    </row>
    <row r="17" spans="1:4" x14ac:dyDescent="0.25">
      <c r="A17" s="5" t="s">
        <v>230</v>
      </c>
      <c r="B17" s="24">
        <v>-4402.2592752772116</v>
      </c>
      <c r="C17" s="24">
        <v>-2133.7080625037092</v>
      </c>
      <c r="D17" s="40">
        <f t="shared" si="0"/>
        <v>-6535.9673377809213</v>
      </c>
    </row>
    <row r="18" spans="1:4" x14ac:dyDescent="0.25">
      <c r="A18" s="5" t="s">
        <v>103</v>
      </c>
      <c r="B18" s="24">
        <v>-18986.110753812081</v>
      </c>
      <c r="C18" s="24">
        <v>-216.8255570629257</v>
      </c>
      <c r="D18" s="40">
        <f t="shared" si="0"/>
        <v>-19202.936310875008</v>
      </c>
    </row>
    <row r="19" spans="1:4" x14ac:dyDescent="0.25">
      <c r="A19" s="5" t="s">
        <v>138</v>
      </c>
      <c r="B19" s="24">
        <v>-43548.378607462924</v>
      </c>
      <c r="C19" s="24">
        <v>-38.14498096730798</v>
      </c>
      <c r="D19" s="40">
        <f t="shared" si="0"/>
        <v>-43586.523588430231</v>
      </c>
    </row>
    <row r="20" spans="1:4" x14ac:dyDescent="0.25">
      <c r="A20" s="5" t="s">
        <v>218</v>
      </c>
      <c r="B20" s="24">
        <v>-10996.73902596582</v>
      </c>
      <c r="C20" s="24">
        <v>-1910.3865218560952</v>
      </c>
      <c r="D20" s="40">
        <f t="shared" si="0"/>
        <v>-12907.125547821915</v>
      </c>
    </row>
    <row r="21" spans="1:4" x14ac:dyDescent="0.25">
      <c r="A21" s="5" t="s">
        <v>167</v>
      </c>
      <c r="B21" s="24">
        <v>-14773.345413246561</v>
      </c>
      <c r="C21" s="24">
        <v>-4138.6200730354458</v>
      </c>
      <c r="D21" s="40">
        <f t="shared" si="0"/>
        <v>-18911.965486282006</v>
      </c>
    </row>
    <row r="22" spans="1:4" x14ac:dyDescent="0.25">
      <c r="A22" s="5" t="s">
        <v>89</v>
      </c>
      <c r="B22" s="24">
        <v>0</v>
      </c>
      <c r="C22" s="24">
        <v>0</v>
      </c>
      <c r="D22" s="40">
        <f t="shared" si="0"/>
        <v>0</v>
      </c>
    </row>
    <row r="23" spans="1:4" x14ac:dyDescent="0.25">
      <c r="A23" s="5" t="s">
        <v>96</v>
      </c>
      <c r="B23" s="24">
        <v>-102944.18836110078</v>
      </c>
      <c r="C23" s="24">
        <v>-4138.6200730354458</v>
      </c>
      <c r="D23" s="40">
        <f t="shared" si="0"/>
        <v>-107082.80843413623</v>
      </c>
    </row>
    <row r="24" spans="1:4" x14ac:dyDescent="0.25">
      <c r="A24" s="5" t="s">
        <v>229</v>
      </c>
      <c r="B24" s="24">
        <v>-5829.9139366595909</v>
      </c>
      <c r="C24" s="24">
        <v>-1910.3865218560952</v>
      </c>
      <c r="D24" s="40">
        <f t="shared" si="0"/>
        <v>-7740.3004585156859</v>
      </c>
    </row>
    <row r="25" spans="1:4" x14ac:dyDescent="0.25">
      <c r="A25" s="5" t="s">
        <v>144</v>
      </c>
      <c r="B25" s="24">
        <v>-22327.529132988086</v>
      </c>
      <c r="C25" s="24">
        <v>-2834.5318393939328</v>
      </c>
      <c r="D25" s="40">
        <f t="shared" si="0"/>
        <v>-25162.06097238202</v>
      </c>
    </row>
    <row r="26" spans="1:4" x14ac:dyDescent="0.25">
      <c r="A26" s="5" t="s">
        <v>260</v>
      </c>
      <c r="B26" s="24">
        <v>-610.72700946023986</v>
      </c>
      <c r="C26" s="24">
        <v>0</v>
      </c>
      <c r="D26" s="40">
        <f t="shared" si="0"/>
        <v>-610.72700946023986</v>
      </c>
    </row>
    <row r="27" spans="1:4" x14ac:dyDescent="0.25">
      <c r="A27" s="5" t="s">
        <v>78</v>
      </c>
      <c r="B27" s="24">
        <v>-12339.244908587423</v>
      </c>
      <c r="C27" s="24">
        <v>-983.30159775310756</v>
      </c>
      <c r="D27" s="40">
        <f t="shared" si="0"/>
        <v>-13322.54650634053</v>
      </c>
    </row>
    <row r="28" spans="1:4" x14ac:dyDescent="0.25">
      <c r="A28" s="5" t="s">
        <v>206</v>
      </c>
      <c r="B28" s="24">
        <v>-610.72700946023986</v>
      </c>
      <c r="C28" s="24">
        <v>0</v>
      </c>
      <c r="D28" s="40">
        <f t="shared" si="0"/>
        <v>-610.72700946023986</v>
      </c>
    </row>
    <row r="29" spans="1:4" x14ac:dyDescent="0.25">
      <c r="A29" s="5" t="s">
        <v>205</v>
      </c>
      <c r="B29" s="24">
        <v>-610.72700946023986</v>
      </c>
      <c r="C29" s="24">
        <v>0</v>
      </c>
      <c r="D29" s="40">
        <f t="shared" si="0"/>
        <v>-610.72700946023986</v>
      </c>
    </row>
    <row r="30" spans="1:4" x14ac:dyDescent="0.25">
      <c r="A30" s="5" t="s">
        <v>168</v>
      </c>
      <c r="B30" s="24">
        <v>-19397.717109970119</v>
      </c>
      <c r="C30" s="24">
        <v>-4138.6200730354458</v>
      </c>
      <c r="D30" s="40">
        <f t="shared" si="0"/>
        <v>-23536.337183005566</v>
      </c>
    </row>
    <row r="31" spans="1:4" x14ac:dyDescent="0.25">
      <c r="A31" s="5" t="s">
        <v>169</v>
      </c>
      <c r="B31" s="24">
        <v>-10332.646322239278</v>
      </c>
      <c r="C31" s="24">
        <v>0</v>
      </c>
      <c r="D31" s="40">
        <f t="shared" si="0"/>
        <v>-10332.646322239278</v>
      </c>
    </row>
    <row r="32" spans="1:4" x14ac:dyDescent="0.25">
      <c r="A32" s="5" t="s">
        <v>201</v>
      </c>
      <c r="B32" s="24">
        <v>-6047.6896991362455</v>
      </c>
      <c r="C32" s="24">
        <v>0</v>
      </c>
      <c r="D32" s="40">
        <f t="shared" si="0"/>
        <v>-6047.6896991362455</v>
      </c>
    </row>
    <row r="33" spans="1:4" x14ac:dyDescent="0.25">
      <c r="A33" s="5" t="s">
        <v>235</v>
      </c>
      <c r="B33" s="24">
        <v>-795.69973307516113</v>
      </c>
      <c r="C33" s="24">
        <v>0</v>
      </c>
      <c r="D33" s="40">
        <f t="shared" si="0"/>
        <v>-795.69973307516113</v>
      </c>
    </row>
    <row r="34" spans="1:4" x14ac:dyDescent="0.25">
      <c r="A34" s="5" t="s">
        <v>246</v>
      </c>
      <c r="B34" s="24">
        <v>-28.576826944771934</v>
      </c>
      <c r="C34" s="24">
        <v>-14.611024222226717</v>
      </c>
      <c r="D34" s="40">
        <f t="shared" si="0"/>
        <v>-43.187851166998655</v>
      </c>
    </row>
    <row r="35" spans="1:4" x14ac:dyDescent="0.25">
      <c r="A35" s="5" t="s">
        <v>14</v>
      </c>
      <c r="B35" s="24">
        <v>-12339.244908587423</v>
      </c>
      <c r="C35" s="24">
        <v>0</v>
      </c>
      <c r="D35" s="40">
        <f t="shared" si="0"/>
        <v>-12339.244908587423</v>
      </c>
    </row>
    <row r="36" spans="1:4" x14ac:dyDescent="0.25">
      <c r="A36" s="5" t="s">
        <v>72</v>
      </c>
      <c r="B36" s="24">
        <v>-6351.6196096758313</v>
      </c>
      <c r="C36" s="24">
        <v>-781.01165369212595</v>
      </c>
      <c r="D36" s="40">
        <f t="shared" si="0"/>
        <v>-7132.6312633679572</v>
      </c>
    </row>
    <row r="37" spans="1:4" x14ac:dyDescent="0.25">
      <c r="A37" s="5" t="s">
        <v>74</v>
      </c>
      <c r="B37" s="24">
        <v>-2760.0642694090952</v>
      </c>
      <c r="C37" s="24">
        <v>0</v>
      </c>
      <c r="D37" s="40">
        <f t="shared" si="0"/>
        <v>-2760.0642694090952</v>
      </c>
    </row>
    <row r="38" spans="1:4" x14ac:dyDescent="0.25">
      <c r="A38" s="5" t="s">
        <v>361</v>
      </c>
      <c r="B38" s="24">
        <v>0</v>
      </c>
      <c r="C38" s="24">
        <v>-30.347418057324223</v>
      </c>
      <c r="D38" s="40">
        <f t="shared" si="0"/>
        <v>-30.347418057324223</v>
      </c>
    </row>
    <row r="39" spans="1:4" x14ac:dyDescent="0.25">
      <c r="A39" s="5" t="s">
        <v>170</v>
      </c>
      <c r="B39" s="24">
        <v>-6455.5314321656306</v>
      </c>
      <c r="C39" s="24">
        <v>-1412.1819155396242</v>
      </c>
      <c r="D39" s="40">
        <f t="shared" si="0"/>
        <v>-7867.7133477052548</v>
      </c>
    </row>
    <row r="40" spans="1:4" x14ac:dyDescent="0.25">
      <c r="A40" s="5" t="s">
        <v>93</v>
      </c>
      <c r="B40" s="24">
        <v>-12339.244908587423</v>
      </c>
      <c r="C40" s="24">
        <v>0</v>
      </c>
      <c r="D40" s="40">
        <f t="shared" si="0"/>
        <v>-12339.244908587423</v>
      </c>
    </row>
    <row r="41" spans="1:4" x14ac:dyDescent="0.25">
      <c r="A41" s="5" t="s">
        <v>57</v>
      </c>
      <c r="B41" s="24">
        <v>0</v>
      </c>
      <c r="C41" s="24">
        <v>0</v>
      </c>
      <c r="D41" s="40">
        <f t="shared" si="0"/>
        <v>0</v>
      </c>
    </row>
    <row r="42" spans="1:4" x14ac:dyDescent="0.25">
      <c r="A42" s="5" t="s">
        <v>171</v>
      </c>
      <c r="B42" s="24">
        <v>-20070.061449318851</v>
      </c>
      <c r="C42" s="24">
        <v>-3081.9848604017957</v>
      </c>
      <c r="D42" s="40">
        <f t="shared" si="0"/>
        <v>-23152.046309720648</v>
      </c>
    </row>
    <row r="43" spans="1:4" x14ac:dyDescent="0.25">
      <c r="A43" s="5" t="s">
        <v>49</v>
      </c>
      <c r="B43" s="24">
        <v>-13745.457931476465</v>
      </c>
      <c r="C43" s="24">
        <v>-156.02909287504852</v>
      </c>
      <c r="D43" s="40">
        <f t="shared" si="0"/>
        <v>-13901.487024351514</v>
      </c>
    </row>
    <row r="44" spans="1:4" x14ac:dyDescent="0.25">
      <c r="A44" s="5" t="s">
        <v>264</v>
      </c>
      <c r="B44" s="24">
        <v>0</v>
      </c>
      <c r="C44" s="24">
        <v>0</v>
      </c>
      <c r="D44" s="40">
        <f t="shared" si="0"/>
        <v>0</v>
      </c>
    </row>
    <row r="45" spans="1:4" x14ac:dyDescent="0.25">
      <c r="A45" s="5" t="s">
        <v>236</v>
      </c>
      <c r="B45" s="24">
        <v>-1385.8670606525532</v>
      </c>
      <c r="C45" s="24">
        <v>-1927.7388634975271</v>
      </c>
      <c r="D45" s="40">
        <f t="shared" si="0"/>
        <v>-3313.6059241500802</v>
      </c>
    </row>
    <row r="46" spans="1:4" x14ac:dyDescent="0.25">
      <c r="A46" s="5" t="s">
        <v>119</v>
      </c>
      <c r="B46" s="24">
        <v>-8690.1282325706889</v>
      </c>
      <c r="C46" s="24">
        <v>-973.20833286505297</v>
      </c>
      <c r="D46" s="40">
        <f t="shared" si="0"/>
        <v>-9663.3365654357422</v>
      </c>
    </row>
    <row r="47" spans="1:4" x14ac:dyDescent="0.25">
      <c r="A47" s="5" t="s">
        <v>98</v>
      </c>
      <c r="B47" s="24">
        <v>-12339.454413475281</v>
      </c>
      <c r="C47" s="24">
        <v>0</v>
      </c>
      <c r="D47" s="40">
        <f t="shared" si="0"/>
        <v>-12339.454413475281</v>
      </c>
    </row>
    <row r="48" spans="1:4" x14ac:dyDescent="0.25">
      <c r="A48" s="5" t="s">
        <v>172</v>
      </c>
      <c r="B48" s="24">
        <v>-4705.0192387919151</v>
      </c>
      <c r="C48" s="24">
        <v>-560.55629050712139</v>
      </c>
      <c r="D48" s="40">
        <f t="shared" si="0"/>
        <v>-5265.5755292990361</v>
      </c>
    </row>
    <row r="49" spans="1:4" x14ac:dyDescent="0.25">
      <c r="A49" s="5" t="s">
        <v>100</v>
      </c>
      <c r="B49" s="24">
        <v>-12339.244908587423</v>
      </c>
      <c r="C49" s="24">
        <v>-1910.3865218560952</v>
      </c>
      <c r="D49" s="40">
        <f t="shared" si="0"/>
        <v>-14249.631430443518</v>
      </c>
    </row>
    <row r="50" spans="1:4" x14ac:dyDescent="0.25">
      <c r="A50" s="5" t="s">
        <v>210</v>
      </c>
      <c r="B50" s="24">
        <v>0</v>
      </c>
      <c r="C50" s="24">
        <v>0</v>
      </c>
      <c r="D50" s="40">
        <f t="shared" si="0"/>
        <v>0</v>
      </c>
    </row>
    <row r="51" spans="1:4" x14ac:dyDescent="0.25">
      <c r="A51" s="5" t="s">
        <v>268</v>
      </c>
      <c r="B51" s="24">
        <v>-552.5014579001604</v>
      </c>
      <c r="C51" s="24">
        <v>0</v>
      </c>
      <c r="D51" s="40">
        <f t="shared" si="0"/>
        <v>-552.5014579001604</v>
      </c>
    </row>
    <row r="52" spans="1:4" x14ac:dyDescent="0.25">
      <c r="A52" s="5" t="s">
        <v>75</v>
      </c>
      <c r="B52" s="24">
        <v>-1942.5905063553303</v>
      </c>
      <c r="C52" s="24">
        <v>-198.10611002666801</v>
      </c>
      <c r="D52" s="40">
        <f t="shared" si="0"/>
        <v>-2140.6966163819984</v>
      </c>
    </row>
    <row r="53" spans="1:4" x14ac:dyDescent="0.25">
      <c r="A53" s="5" t="s">
        <v>109</v>
      </c>
      <c r="B53" s="24">
        <v>-27054.536920418861</v>
      </c>
      <c r="C53" s="24">
        <v>-3024.8950832157384</v>
      </c>
      <c r="D53" s="40">
        <f t="shared" si="0"/>
        <v>-30079.4320036346</v>
      </c>
    </row>
    <row r="54" spans="1:4" x14ac:dyDescent="0.25">
      <c r="A54" s="5" t="s">
        <v>207</v>
      </c>
      <c r="B54" s="24">
        <v>-11318.51239159012</v>
      </c>
      <c r="C54" s="24">
        <v>0</v>
      </c>
      <c r="D54" s="40">
        <f t="shared" si="0"/>
        <v>-11318.51239159012</v>
      </c>
    </row>
    <row r="55" spans="1:4" x14ac:dyDescent="0.25">
      <c r="A55" s="5" t="s">
        <v>145</v>
      </c>
      <c r="B55" s="24">
        <v>-3131.7999731227133</v>
      </c>
      <c r="C55" s="24">
        <v>-329.35402237884125</v>
      </c>
      <c r="D55" s="40">
        <f t="shared" si="0"/>
        <v>-3461.1539955015546</v>
      </c>
    </row>
    <row r="56" spans="1:4" x14ac:dyDescent="0.25">
      <c r="A56" s="5" t="s">
        <v>224</v>
      </c>
      <c r="B56" s="24">
        <v>-8576.9225964069792</v>
      </c>
      <c r="C56" s="24">
        <v>0</v>
      </c>
      <c r="D56" s="40">
        <f t="shared" si="0"/>
        <v>-8576.9225964069792</v>
      </c>
    </row>
    <row r="57" spans="1:4" x14ac:dyDescent="0.25">
      <c r="A57" s="5" t="s">
        <v>139</v>
      </c>
      <c r="B57" s="24">
        <v>-102944.18836110078</v>
      </c>
      <c r="C57" s="24">
        <v>0</v>
      </c>
      <c r="D57" s="40">
        <f t="shared" si="0"/>
        <v>-102944.18836110078</v>
      </c>
    </row>
    <row r="58" spans="1:4" x14ac:dyDescent="0.25">
      <c r="A58" s="5" t="s">
        <v>358</v>
      </c>
      <c r="B58" s="24">
        <v>0</v>
      </c>
      <c r="C58" s="24">
        <v>-4138.6200730354458</v>
      </c>
      <c r="D58" s="40">
        <f t="shared" si="0"/>
        <v>-4138.6200730354458</v>
      </c>
    </row>
    <row r="59" spans="1:4" x14ac:dyDescent="0.25">
      <c r="A59" s="5" t="s">
        <v>216</v>
      </c>
      <c r="B59" s="24">
        <v>-9109.749380419009</v>
      </c>
      <c r="C59" s="24">
        <v>-2832.6962131203477</v>
      </c>
      <c r="D59" s="40">
        <f t="shared" si="0"/>
        <v>-11942.445593539356</v>
      </c>
    </row>
    <row r="60" spans="1:4" x14ac:dyDescent="0.25">
      <c r="A60" s="5" t="s">
        <v>146</v>
      </c>
      <c r="B60" s="24">
        <v>-68018.068015588491</v>
      </c>
      <c r="C60" s="24">
        <v>-4138.6200730354458</v>
      </c>
      <c r="D60" s="40">
        <f t="shared" si="0"/>
        <v>-72156.688088623938</v>
      </c>
    </row>
    <row r="61" spans="1:4" x14ac:dyDescent="0.25">
      <c r="A61" s="5" t="s">
        <v>173</v>
      </c>
      <c r="B61" s="24">
        <v>-21404.771614755475</v>
      </c>
      <c r="C61" s="24">
        <v>-4138.6200730354458</v>
      </c>
      <c r="D61" s="40">
        <f t="shared" si="0"/>
        <v>-25543.391687790921</v>
      </c>
    </row>
    <row r="62" spans="1:4" x14ac:dyDescent="0.25">
      <c r="A62" s="5" t="s">
        <v>174</v>
      </c>
      <c r="B62" s="24">
        <v>-14100.451509710978</v>
      </c>
      <c r="C62" s="24">
        <v>-4138.6200730354458</v>
      </c>
      <c r="D62" s="40">
        <f t="shared" si="0"/>
        <v>-18239.071582746423</v>
      </c>
    </row>
    <row r="63" spans="1:4" x14ac:dyDescent="0.25">
      <c r="A63" s="5" t="s">
        <v>87</v>
      </c>
      <c r="B63" s="24">
        <v>-7082.5118039086092</v>
      </c>
      <c r="C63" s="24">
        <v>-1261.8987857247148</v>
      </c>
      <c r="D63" s="40">
        <f t="shared" si="0"/>
        <v>-8344.410589633324</v>
      </c>
    </row>
    <row r="64" spans="1:4" x14ac:dyDescent="0.25">
      <c r="A64" s="5" t="s">
        <v>147</v>
      </c>
      <c r="B64" s="24">
        <v>-11724.835768159739</v>
      </c>
      <c r="C64" s="24">
        <v>-2706.7215265435434</v>
      </c>
      <c r="D64" s="40">
        <f t="shared" si="0"/>
        <v>-14431.557294703282</v>
      </c>
    </row>
    <row r="65" spans="1:4" x14ac:dyDescent="0.25">
      <c r="A65" s="5" t="s">
        <v>215</v>
      </c>
      <c r="B65" s="24">
        <v>-10996.73902596582</v>
      </c>
      <c r="C65" s="24">
        <v>-2606.4533716434548</v>
      </c>
      <c r="D65" s="40">
        <f t="shared" si="0"/>
        <v>-13603.192397609275</v>
      </c>
    </row>
    <row r="66" spans="1:4" x14ac:dyDescent="0.25">
      <c r="A66" s="5" t="s">
        <v>54</v>
      </c>
      <c r="B66" s="24">
        <v>0</v>
      </c>
      <c r="C66" s="24">
        <v>-1910.3865218560952</v>
      </c>
      <c r="D66" s="40">
        <f t="shared" si="0"/>
        <v>-1910.3865218560952</v>
      </c>
    </row>
    <row r="67" spans="1:4" x14ac:dyDescent="0.25">
      <c r="A67" s="5" t="s">
        <v>175</v>
      </c>
      <c r="B67" s="24">
        <v>-20070.061449318851</v>
      </c>
      <c r="C67" s="24">
        <v>-3989.2546399417456</v>
      </c>
      <c r="D67" s="40">
        <f t="shared" si="0"/>
        <v>-24059.316089260596</v>
      </c>
    </row>
    <row r="68" spans="1:4" x14ac:dyDescent="0.25">
      <c r="A68" s="5" t="s">
        <v>64</v>
      </c>
      <c r="B68" s="24">
        <v>-102944.18836110078</v>
      </c>
      <c r="C68" s="24">
        <v>-4013.0683114668186</v>
      </c>
      <c r="D68" s="40">
        <f t="shared" si="0"/>
        <v>-106957.2566725676</v>
      </c>
    </row>
    <row r="69" spans="1:4" x14ac:dyDescent="0.25">
      <c r="A69" s="5" t="s">
        <v>94</v>
      </c>
      <c r="B69" s="24">
        <v>-17509.604820693952</v>
      </c>
      <c r="C69" s="24">
        <v>0</v>
      </c>
      <c r="D69" s="40">
        <f t="shared" si="0"/>
        <v>-17509.604820693952</v>
      </c>
    </row>
    <row r="70" spans="1:4" x14ac:dyDescent="0.25">
      <c r="A70" s="5" t="s">
        <v>176</v>
      </c>
      <c r="B70" s="24">
        <v>-33835.761391036431</v>
      </c>
      <c r="C70" s="24">
        <v>-4138.6200730354458</v>
      </c>
      <c r="D70" s="40">
        <f t="shared" si="0"/>
        <v>-37974.381464071877</v>
      </c>
    </row>
    <row r="71" spans="1:4" x14ac:dyDescent="0.25">
      <c r="A71" s="5" t="s">
        <v>127</v>
      </c>
      <c r="B71" s="24">
        <v>-12339.244908587423</v>
      </c>
      <c r="C71" s="24">
        <v>0</v>
      </c>
      <c r="D71" s="40">
        <f t="shared" si="0"/>
        <v>-12339.244908587423</v>
      </c>
    </row>
    <row r="72" spans="1:4" x14ac:dyDescent="0.25">
      <c r="A72" s="5" t="s">
        <v>177</v>
      </c>
      <c r="B72" s="24">
        <v>-19243.57608945985</v>
      </c>
      <c r="C72" s="24">
        <v>-1910.3865218560952</v>
      </c>
      <c r="D72" s="40">
        <f t="shared" si="0"/>
        <v>-21153.962611315947</v>
      </c>
    </row>
    <row r="73" spans="1:4" x14ac:dyDescent="0.25">
      <c r="A73" s="5" t="s">
        <v>148</v>
      </c>
      <c r="B73" s="24">
        <v>-18336.623684077695</v>
      </c>
      <c r="C73" s="24">
        <v>-3084.8894825143557</v>
      </c>
      <c r="D73" s="40">
        <f t="shared" si="0"/>
        <v>-21421.513166592049</v>
      </c>
    </row>
    <row r="74" spans="1:4" x14ac:dyDescent="0.25">
      <c r="A74" s="5" t="s">
        <v>149</v>
      </c>
      <c r="B74" s="24">
        <v>-19138.446350549646</v>
      </c>
      <c r="C74" s="24">
        <v>-2462.0987339054832</v>
      </c>
      <c r="D74" s="40">
        <f t="shared" ref="D74:D137" si="1">SUM(B74,C74)</f>
        <v>-21600.545084455131</v>
      </c>
    </row>
    <row r="75" spans="1:4" x14ac:dyDescent="0.25">
      <c r="A75" s="5" t="s">
        <v>60</v>
      </c>
      <c r="B75" s="24">
        <v>-23977.475112185959</v>
      </c>
      <c r="C75" s="24">
        <v>-413.79013843276761</v>
      </c>
      <c r="D75" s="40">
        <f t="shared" si="1"/>
        <v>-24391.265250618726</v>
      </c>
    </row>
    <row r="76" spans="1:4" x14ac:dyDescent="0.25">
      <c r="A76" s="5" t="s">
        <v>178</v>
      </c>
      <c r="B76" s="24">
        <v>-45898.023106845365</v>
      </c>
      <c r="C76" s="24">
        <v>-3771.989169895633</v>
      </c>
      <c r="D76" s="40">
        <f t="shared" si="1"/>
        <v>-49670.012276740999</v>
      </c>
    </row>
    <row r="77" spans="1:4" x14ac:dyDescent="0.25">
      <c r="A77" s="5" t="s">
        <v>90</v>
      </c>
      <c r="B77" s="24">
        <v>-14322.878559244838</v>
      </c>
      <c r="C77" s="24">
        <v>0</v>
      </c>
      <c r="D77" s="40">
        <f t="shared" si="1"/>
        <v>-14322.878559244838</v>
      </c>
    </row>
    <row r="78" spans="1:4" x14ac:dyDescent="0.25">
      <c r="A78" s="5" t="s">
        <v>62</v>
      </c>
      <c r="B78" s="24">
        <v>-5556.2208358477656</v>
      </c>
      <c r="C78" s="24">
        <v>-584.90478287918688</v>
      </c>
      <c r="D78" s="40">
        <f t="shared" si="1"/>
        <v>-6141.1256187269528</v>
      </c>
    </row>
    <row r="79" spans="1:4" x14ac:dyDescent="0.25">
      <c r="A79" s="5" t="s">
        <v>263</v>
      </c>
      <c r="B79" s="24">
        <v>0</v>
      </c>
      <c r="C79" s="24">
        <v>0</v>
      </c>
      <c r="D79" s="40">
        <f t="shared" si="1"/>
        <v>0</v>
      </c>
    </row>
    <row r="80" spans="1:4" x14ac:dyDescent="0.25">
      <c r="A80" s="5" t="s">
        <v>70</v>
      </c>
      <c r="B80" s="24">
        <v>0</v>
      </c>
      <c r="C80" s="24">
        <v>-1910.3865218560952</v>
      </c>
      <c r="D80" s="40">
        <f t="shared" si="1"/>
        <v>-1910.3865218560952</v>
      </c>
    </row>
    <row r="81" spans="1:4" x14ac:dyDescent="0.25">
      <c r="A81" s="5" t="s">
        <v>151</v>
      </c>
      <c r="B81" s="24">
        <v>-46279.280107464961</v>
      </c>
      <c r="C81" s="24">
        <v>-1749.7638284552547</v>
      </c>
      <c r="D81" s="40">
        <f t="shared" si="1"/>
        <v>-48029.043935920214</v>
      </c>
    </row>
    <row r="82" spans="1:4" x14ac:dyDescent="0.25">
      <c r="A82" s="5" t="s">
        <v>179</v>
      </c>
      <c r="B82" s="24">
        <v>-14898.582975097759</v>
      </c>
      <c r="C82" s="24">
        <v>-3964.7075786674436</v>
      </c>
      <c r="D82" s="40">
        <f t="shared" si="1"/>
        <v>-18863.290553765204</v>
      </c>
    </row>
    <row r="83" spans="1:4" x14ac:dyDescent="0.25">
      <c r="A83" s="5" t="s">
        <v>208</v>
      </c>
      <c r="B83" s="24">
        <v>-610.72700946023986</v>
      </c>
      <c r="C83" s="24">
        <v>0</v>
      </c>
      <c r="D83" s="40">
        <f t="shared" si="1"/>
        <v>-610.72700946023986</v>
      </c>
    </row>
    <row r="84" spans="1:4" x14ac:dyDescent="0.25">
      <c r="A84" s="5" t="s">
        <v>180</v>
      </c>
      <c r="B84" s="24">
        <v>-8690.1282325706889</v>
      </c>
      <c r="C84" s="24">
        <v>0</v>
      </c>
      <c r="D84" s="40">
        <f t="shared" si="1"/>
        <v>-8690.1282325706889</v>
      </c>
    </row>
    <row r="85" spans="1:4" x14ac:dyDescent="0.25">
      <c r="A85" s="5" t="s">
        <v>101</v>
      </c>
      <c r="B85" s="24">
        <v>-102944.18836110078</v>
      </c>
      <c r="C85" s="24">
        <v>-4138.6200730354458</v>
      </c>
      <c r="D85" s="40">
        <f t="shared" si="1"/>
        <v>-107082.80843413623</v>
      </c>
    </row>
    <row r="86" spans="1:4" x14ac:dyDescent="0.25">
      <c r="A86" s="5" t="s">
        <v>121</v>
      </c>
      <c r="B86" s="24">
        <v>-12339.244908587423</v>
      </c>
      <c r="C86" s="24">
        <v>0</v>
      </c>
      <c r="D86" s="40">
        <f t="shared" si="1"/>
        <v>-12339.244908587423</v>
      </c>
    </row>
    <row r="87" spans="1:4" x14ac:dyDescent="0.25">
      <c r="A87" s="5" t="s">
        <v>267</v>
      </c>
      <c r="B87" s="24">
        <v>-610.72700946023986</v>
      </c>
      <c r="C87" s="24">
        <v>0</v>
      </c>
      <c r="D87" s="40">
        <f t="shared" si="1"/>
        <v>-610.72700946023986</v>
      </c>
    </row>
    <row r="88" spans="1:4" x14ac:dyDescent="0.25">
      <c r="A88" s="5" t="s">
        <v>141</v>
      </c>
      <c r="B88" s="24">
        <v>-14180.570563473273</v>
      </c>
      <c r="C88" s="24">
        <v>-209.62816809225924</v>
      </c>
      <c r="D88" s="40">
        <f t="shared" si="1"/>
        <v>-14390.198731565531</v>
      </c>
    </row>
    <row r="89" spans="1:4" x14ac:dyDescent="0.25">
      <c r="A89" s="5" t="s">
        <v>9</v>
      </c>
      <c r="B89" s="24">
        <v>-12499.482943786667</v>
      </c>
      <c r="C89" s="24">
        <v>-1774.4525170643922</v>
      </c>
      <c r="D89" s="40">
        <f t="shared" si="1"/>
        <v>-14273.935460851058</v>
      </c>
    </row>
    <row r="90" spans="1:4" x14ac:dyDescent="0.25">
      <c r="A90" s="5" t="s">
        <v>232</v>
      </c>
      <c r="B90" s="24">
        <v>-1575.5447226393483</v>
      </c>
      <c r="C90" s="24">
        <v>0</v>
      </c>
      <c r="D90" s="40">
        <f t="shared" si="1"/>
        <v>-1575.5447226393483</v>
      </c>
    </row>
    <row r="91" spans="1:4" x14ac:dyDescent="0.25">
      <c r="A91" s="5" t="s">
        <v>181</v>
      </c>
      <c r="B91" s="24">
        <v>-17582.558615748912</v>
      </c>
      <c r="C91" s="24">
        <v>-3901.37513141196</v>
      </c>
      <c r="D91" s="40">
        <f t="shared" si="1"/>
        <v>-21483.933747160874</v>
      </c>
    </row>
    <row r="92" spans="1:4" x14ac:dyDescent="0.25">
      <c r="A92" s="5" t="s">
        <v>152</v>
      </c>
      <c r="B92" s="24">
        <v>0</v>
      </c>
      <c r="C92" s="24">
        <v>0</v>
      </c>
      <c r="D92" s="40">
        <f t="shared" si="1"/>
        <v>0</v>
      </c>
    </row>
    <row r="93" spans="1:4" x14ac:dyDescent="0.25">
      <c r="A93" s="5" t="s">
        <v>55</v>
      </c>
      <c r="B93" s="24">
        <v>-11996.534879877297</v>
      </c>
      <c r="C93" s="24">
        <v>-1910.3865218560952</v>
      </c>
      <c r="D93" s="40">
        <f t="shared" si="1"/>
        <v>-13906.921401733392</v>
      </c>
    </row>
    <row r="94" spans="1:4" x14ac:dyDescent="0.25">
      <c r="A94" s="5" t="s">
        <v>269</v>
      </c>
      <c r="B94" s="24">
        <v>0</v>
      </c>
      <c r="C94" s="24">
        <v>0</v>
      </c>
      <c r="D94" s="40">
        <f t="shared" si="1"/>
        <v>0</v>
      </c>
    </row>
    <row r="95" spans="1:4" x14ac:dyDescent="0.25">
      <c r="A95" s="5" t="s">
        <v>124</v>
      </c>
      <c r="B95" s="24">
        <v>-11095.477660221695</v>
      </c>
      <c r="C95" s="24">
        <v>-53.599075217210732</v>
      </c>
      <c r="D95" s="40">
        <f t="shared" si="1"/>
        <v>-11149.076735438906</v>
      </c>
    </row>
    <row r="96" spans="1:4" x14ac:dyDescent="0.25">
      <c r="A96" s="5" t="s">
        <v>211</v>
      </c>
      <c r="B96" s="24">
        <v>-1581.7312081279849</v>
      </c>
      <c r="C96" s="24">
        <v>0</v>
      </c>
      <c r="D96" s="40">
        <f t="shared" si="1"/>
        <v>-1581.7312081279849</v>
      </c>
    </row>
    <row r="97" spans="1:4" x14ac:dyDescent="0.25">
      <c r="A97" s="5" t="s">
        <v>222</v>
      </c>
      <c r="B97" s="24">
        <v>-7328.6940028625177</v>
      </c>
      <c r="C97" s="24">
        <v>-800.07987549283382</v>
      </c>
      <c r="D97" s="40">
        <f t="shared" si="1"/>
        <v>-8128.7738783553514</v>
      </c>
    </row>
    <row r="98" spans="1:4" x14ac:dyDescent="0.25">
      <c r="A98" s="5" t="s">
        <v>122</v>
      </c>
      <c r="B98" s="24">
        <v>-18507.76090110607</v>
      </c>
      <c r="C98" s="24">
        <v>-2369.742120781365</v>
      </c>
      <c r="D98" s="40">
        <f t="shared" si="1"/>
        <v>-20877.503021887434</v>
      </c>
    </row>
    <row r="99" spans="1:4" x14ac:dyDescent="0.25">
      <c r="A99" s="5" t="s">
        <v>31</v>
      </c>
      <c r="B99" s="24">
        <v>-47.914942197961381</v>
      </c>
      <c r="C99" s="24">
        <v>0</v>
      </c>
      <c r="D99" s="40">
        <f t="shared" si="1"/>
        <v>-47.914942197961381</v>
      </c>
    </row>
    <row r="100" spans="1:4" x14ac:dyDescent="0.25">
      <c r="A100" s="5" t="s">
        <v>15</v>
      </c>
      <c r="B100" s="24">
        <v>-12405.405985498432</v>
      </c>
      <c r="C100" s="24">
        <v>-1015.9091297840068</v>
      </c>
      <c r="D100" s="40">
        <f t="shared" si="1"/>
        <v>-13421.315115282439</v>
      </c>
    </row>
    <row r="101" spans="1:4" x14ac:dyDescent="0.25">
      <c r="A101" s="5" t="s">
        <v>182</v>
      </c>
      <c r="B101" s="24">
        <v>-20070.061449318851</v>
      </c>
      <c r="C101" s="24">
        <v>-3147.9514967188593</v>
      </c>
      <c r="D101" s="40">
        <f t="shared" si="1"/>
        <v>-23218.01294603771</v>
      </c>
    </row>
    <row r="102" spans="1:4" x14ac:dyDescent="0.25">
      <c r="A102" s="5" t="s">
        <v>105</v>
      </c>
      <c r="B102" s="24">
        <v>-7520.8242425550043</v>
      </c>
      <c r="C102" s="24">
        <v>-1089.5201138876848</v>
      </c>
      <c r="D102" s="40">
        <f t="shared" si="1"/>
        <v>-8610.3443564426889</v>
      </c>
    </row>
    <row r="103" spans="1:4" x14ac:dyDescent="0.25">
      <c r="A103" s="5" t="s">
        <v>51</v>
      </c>
      <c r="B103" s="24">
        <v>-12339.244908587423</v>
      </c>
      <c r="C103" s="24">
        <v>-544.67404724752805</v>
      </c>
      <c r="D103" s="40">
        <f t="shared" si="1"/>
        <v>-12883.918955834952</v>
      </c>
    </row>
    <row r="104" spans="1:4" x14ac:dyDescent="0.25">
      <c r="A104" s="5" t="s">
        <v>274</v>
      </c>
      <c r="B104" s="24">
        <v>-610.72700946023986</v>
      </c>
      <c r="C104" s="24">
        <v>0</v>
      </c>
      <c r="D104" s="40">
        <f t="shared" si="1"/>
        <v>-610.72700946023986</v>
      </c>
    </row>
    <row r="105" spans="1:4" x14ac:dyDescent="0.25">
      <c r="A105" s="5" t="s">
        <v>375</v>
      </c>
      <c r="B105" s="24">
        <v>0</v>
      </c>
      <c r="C105" s="24">
        <v>0</v>
      </c>
      <c r="D105" s="40">
        <f t="shared" si="1"/>
        <v>0</v>
      </c>
    </row>
    <row r="106" spans="1:4" x14ac:dyDescent="0.25">
      <c r="A106" s="5" t="s">
        <v>73</v>
      </c>
      <c r="B106" s="24">
        <v>-30504.464728613788</v>
      </c>
      <c r="C106" s="24">
        <v>-2764.031038898112</v>
      </c>
      <c r="D106" s="40">
        <f t="shared" si="1"/>
        <v>-33268.4957675119</v>
      </c>
    </row>
    <row r="107" spans="1:4" x14ac:dyDescent="0.25">
      <c r="A107" s="5" t="s">
        <v>363</v>
      </c>
      <c r="B107" s="24">
        <v>6.4619153181633858E-3</v>
      </c>
      <c r="C107" s="24">
        <v>0</v>
      </c>
      <c r="D107" s="40">
        <f t="shared" si="1"/>
        <v>6.4619153181633858E-3</v>
      </c>
    </row>
    <row r="108" spans="1:4" x14ac:dyDescent="0.25">
      <c r="A108" s="5" t="s">
        <v>351</v>
      </c>
      <c r="B108" s="24">
        <v>-7689.4651863855033</v>
      </c>
      <c r="C108" s="24">
        <v>0</v>
      </c>
      <c r="D108" s="40">
        <f t="shared" si="1"/>
        <v>-7689.4651863855033</v>
      </c>
    </row>
    <row r="109" spans="1:4" x14ac:dyDescent="0.25">
      <c r="A109" s="5" t="s">
        <v>212</v>
      </c>
      <c r="B109" s="24">
        <v>-10497.069033661572</v>
      </c>
      <c r="C109" s="24">
        <v>0</v>
      </c>
      <c r="D109" s="40">
        <f t="shared" si="1"/>
        <v>-10497.069033661572</v>
      </c>
    </row>
    <row r="110" spans="1:4" x14ac:dyDescent="0.25">
      <c r="A110" s="5" t="s">
        <v>61</v>
      </c>
      <c r="B110" s="24">
        <v>0</v>
      </c>
      <c r="C110" s="24">
        <v>0</v>
      </c>
      <c r="D110" s="40">
        <f t="shared" si="1"/>
        <v>0</v>
      </c>
    </row>
    <row r="111" spans="1:4" x14ac:dyDescent="0.25">
      <c r="A111" s="5" t="s">
        <v>223</v>
      </c>
      <c r="B111" s="24">
        <v>-8377.9103124953053</v>
      </c>
      <c r="C111" s="24">
        <v>-1031.847552858608</v>
      </c>
      <c r="D111" s="40">
        <f t="shared" si="1"/>
        <v>-9409.7578653539131</v>
      </c>
    </row>
    <row r="112" spans="1:4" x14ac:dyDescent="0.25">
      <c r="A112" s="5" t="s">
        <v>204</v>
      </c>
      <c r="B112" s="24">
        <v>-642.028298555172</v>
      </c>
      <c r="C112" s="24">
        <v>0</v>
      </c>
      <c r="D112" s="40">
        <f t="shared" si="1"/>
        <v>-642.028298555172</v>
      </c>
    </row>
    <row r="113" spans="1:4" x14ac:dyDescent="0.25">
      <c r="A113" s="5" t="s">
        <v>53</v>
      </c>
      <c r="B113" s="24">
        <v>-1963.6366958425281</v>
      </c>
      <c r="C113" s="24">
        <v>-1910.3865218560952</v>
      </c>
      <c r="D113" s="40">
        <f t="shared" si="1"/>
        <v>-3874.0232176986233</v>
      </c>
    </row>
    <row r="114" spans="1:4" x14ac:dyDescent="0.25">
      <c r="A114" s="5" t="s">
        <v>217</v>
      </c>
      <c r="B114" s="24">
        <v>-10405.641060749727</v>
      </c>
      <c r="C114" s="24">
        <v>0</v>
      </c>
      <c r="D114" s="40">
        <f t="shared" si="1"/>
        <v>-10405.641060749727</v>
      </c>
    </row>
    <row r="115" spans="1:4" x14ac:dyDescent="0.25">
      <c r="A115" s="5" t="s">
        <v>231</v>
      </c>
      <c r="B115" s="24">
        <v>-1575.5447226393483</v>
      </c>
      <c r="C115" s="24">
        <v>-977.20604249336213</v>
      </c>
      <c r="D115" s="40">
        <f t="shared" si="1"/>
        <v>-2552.7507651327105</v>
      </c>
    </row>
    <row r="116" spans="1:4" x14ac:dyDescent="0.25">
      <c r="A116" s="5" t="s">
        <v>154</v>
      </c>
      <c r="B116" s="24">
        <v>-102944.18836110078</v>
      </c>
      <c r="C116" s="24">
        <v>-4138.6200730354458</v>
      </c>
      <c r="D116" s="40">
        <f t="shared" si="1"/>
        <v>-107082.80843413623</v>
      </c>
    </row>
    <row r="117" spans="1:4" x14ac:dyDescent="0.25">
      <c r="A117" s="5" t="s">
        <v>86</v>
      </c>
      <c r="B117" s="24">
        <v>-13310.249107255166</v>
      </c>
      <c r="C117" s="24">
        <v>0</v>
      </c>
      <c r="D117" s="40">
        <f t="shared" si="1"/>
        <v>-13310.249107255166</v>
      </c>
    </row>
    <row r="118" spans="1:4" x14ac:dyDescent="0.25">
      <c r="A118" s="5" t="s">
        <v>155</v>
      </c>
      <c r="B118" s="24">
        <v>-3131.7999731227133</v>
      </c>
      <c r="C118" s="24">
        <v>-329.35402237884125</v>
      </c>
      <c r="D118" s="40">
        <f t="shared" si="1"/>
        <v>-3461.1539955015546</v>
      </c>
    </row>
    <row r="119" spans="1:4" x14ac:dyDescent="0.25">
      <c r="A119" s="5" t="s">
        <v>118</v>
      </c>
      <c r="B119" s="24">
        <v>0</v>
      </c>
      <c r="C119" s="24">
        <v>0</v>
      </c>
      <c r="D119" s="40">
        <f t="shared" si="1"/>
        <v>0</v>
      </c>
    </row>
    <row r="120" spans="1:4" x14ac:dyDescent="0.25">
      <c r="A120" s="5" t="s">
        <v>80</v>
      </c>
      <c r="B120" s="24">
        <v>-12339.244908587423</v>
      </c>
      <c r="C120" s="24">
        <v>0</v>
      </c>
      <c r="D120" s="40">
        <f t="shared" si="1"/>
        <v>-12339.244908587423</v>
      </c>
    </row>
    <row r="121" spans="1:4" x14ac:dyDescent="0.25">
      <c r="A121" s="5" t="s">
        <v>12</v>
      </c>
      <c r="B121" s="24">
        <v>-14283.929680026507</v>
      </c>
      <c r="C121" s="24">
        <v>-2059.1939379251585</v>
      </c>
      <c r="D121" s="40">
        <f t="shared" si="1"/>
        <v>-16343.123617951665</v>
      </c>
    </row>
    <row r="122" spans="1:4" x14ac:dyDescent="0.25">
      <c r="A122" s="5" t="s">
        <v>225</v>
      </c>
      <c r="B122" s="24">
        <v>-7403.4482044474089</v>
      </c>
      <c r="C122" s="24">
        <v>-641.32058455516847</v>
      </c>
      <c r="D122" s="40">
        <f t="shared" si="1"/>
        <v>-8044.7687890025773</v>
      </c>
    </row>
    <row r="123" spans="1:4" x14ac:dyDescent="0.25">
      <c r="A123" s="5" t="s">
        <v>125</v>
      </c>
      <c r="B123" s="24">
        <v>-34706.385796241906</v>
      </c>
      <c r="C123" s="24">
        <v>-3180.5755512926776</v>
      </c>
      <c r="D123" s="40">
        <f t="shared" si="1"/>
        <v>-37886.961347534583</v>
      </c>
    </row>
    <row r="124" spans="1:4" x14ac:dyDescent="0.25">
      <c r="A124" s="5" t="s">
        <v>81</v>
      </c>
      <c r="B124" s="24">
        <v>-12339.663918363143</v>
      </c>
      <c r="C124" s="24">
        <v>0</v>
      </c>
      <c r="D124" s="40">
        <f t="shared" si="1"/>
        <v>-12339.663918363143</v>
      </c>
    </row>
    <row r="125" spans="1:4" x14ac:dyDescent="0.25">
      <c r="A125" s="5" t="s">
        <v>137</v>
      </c>
      <c r="B125" s="24">
        <v>-14322.878559244838</v>
      </c>
      <c r="C125" s="24">
        <v>0</v>
      </c>
      <c r="D125" s="40">
        <f t="shared" si="1"/>
        <v>-14322.878559244838</v>
      </c>
    </row>
    <row r="126" spans="1:4" x14ac:dyDescent="0.25">
      <c r="A126" s="5" t="s">
        <v>68</v>
      </c>
      <c r="B126" s="24">
        <v>-11996.534879877297</v>
      </c>
      <c r="C126" s="24">
        <v>-1910.3865218560952</v>
      </c>
      <c r="D126" s="40">
        <f t="shared" si="1"/>
        <v>-13906.921401733392</v>
      </c>
    </row>
    <row r="127" spans="1:4" x14ac:dyDescent="0.25">
      <c r="A127" s="5" t="s">
        <v>91</v>
      </c>
      <c r="B127" s="24">
        <v>-102944.18836110078</v>
      </c>
      <c r="C127" s="24">
        <v>-4138.6200730354458</v>
      </c>
      <c r="D127" s="40">
        <f t="shared" si="1"/>
        <v>-107082.80843413623</v>
      </c>
    </row>
    <row r="128" spans="1:4" x14ac:dyDescent="0.25">
      <c r="A128" s="5" t="s">
        <v>183</v>
      </c>
      <c r="B128" s="24">
        <v>-18990.396920687996</v>
      </c>
      <c r="C128" s="24">
        <v>-3115.9900203805851</v>
      </c>
      <c r="D128" s="40">
        <f t="shared" si="1"/>
        <v>-22106.38694106858</v>
      </c>
    </row>
    <row r="129" spans="1:4" x14ac:dyDescent="0.25">
      <c r="A129" s="5" t="s">
        <v>130</v>
      </c>
      <c r="B129" s="24">
        <v>-102944.18836110078</v>
      </c>
      <c r="C129" s="24">
        <v>-4138.6200730354458</v>
      </c>
      <c r="D129" s="40">
        <f t="shared" si="1"/>
        <v>-107082.80843413623</v>
      </c>
    </row>
    <row r="130" spans="1:4" x14ac:dyDescent="0.25">
      <c r="A130" s="5" t="s">
        <v>7</v>
      </c>
      <c r="B130" s="24">
        <v>-20712.097520032024</v>
      </c>
      <c r="C130" s="24">
        <v>-1910.3865218560952</v>
      </c>
      <c r="D130" s="40">
        <f t="shared" si="1"/>
        <v>-22622.484041888121</v>
      </c>
    </row>
    <row r="131" spans="1:4" x14ac:dyDescent="0.25">
      <c r="A131" s="5" t="s">
        <v>291</v>
      </c>
      <c r="B131" s="24">
        <v>0</v>
      </c>
      <c r="C131" s="24">
        <v>0</v>
      </c>
      <c r="D131" s="40">
        <f t="shared" si="1"/>
        <v>0</v>
      </c>
    </row>
    <row r="132" spans="1:4" x14ac:dyDescent="0.25">
      <c r="A132" s="5" t="s">
        <v>82</v>
      </c>
      <c r="B132" s="24">
        <v>-14322.878559244838</v>
      </c>
      <c r="C132" s="24">
        <v>-2053.6958843482935</v>
      </c>
      <c r="D132" s="40">
        <f t="shared" si="1"/>
        <v>-16376.574443593132</v>
      </c>
    </row>
    <row r="133" spans="1:4" x14ac:dyDescent="0.25">
      <c r="A133" s="5" t="s">
        <v>156</v>
      </c>
      <c r="B133" s="24">
        <v>-14797.152716000479</v>
      </c>
      <c r="C133" s="24">
        <v>-1916.0465494691209</v>
      </c>
      <c r="D133" s="40">
        <f t="shared" si="1"/>
        <v>-16713.199265469601</v>
      </c>
    </row>
    <row r="134" spans="1:4" x14ac:dyDescent="0.25">
      <c r="A134" s="5" t="s">
        <v>228</v>
      </c>
      <c r="B134" s="24">
        <v>-3131.7999731227133</v>
      </c>
      <c r="C134" s="24">
        <v>0</v>
      </c>
      <c r="D134" s="40">
        <f t="shared" si="1"/>
        <v>-3131.7999731227133</v>
      </c>
    </row>
    <row r="135" spans="1:4" x14ac:dyDescent="0.25">
      <c r="A135" s="5" t="s">
        <v>157</v>
      </c>
      <c r="B135" s="24">
        <v>-8690.129359693894</v>
      </c>
      <c r="C135" s="24">
        <v>-4138.6200730354458</v>
      </c>
      <c r="D135" s="40">
        <f t="shared" si="1"/>
        <v>-12828.749432729339</v>
      </c>
    </row>
    <row r="136" spans="1:4" x14ac:dyDescent="0.25">
      <c r="A136" s="5" t="s">
        <v>184</v>
      </c>
      <c r="B136" s="24">
        <v>-42872.751065143617</v>
      </c>
      <c r="C136" s="24">
        <v>-4138.6200730354458</v>
      </c>
      <c r="D136" s="40">
        <f t="shared" si="1"/>
        <v>-47011.371138179064</v>
      </c>
    </row>
    <row r="137" spans="1:4" x14ac:dyDescent="0.25">
      <c r="A137" s="5" t="s">
        <v>252</v>
      </c>
      <c r="B137" s="24">
        <v>-28.576826944771934</v>
      </c>
      <c r="C137" s="24">
        <v>-14.611024222226717</v>
      </c>
      <c r="D137" s="40">
        <f t="shared" si="1"/>
        <v>-43.187851166998655</v>
      </c>
    </row>
    <row r="138" spans="1:4" x14ac:dyDescent="0.25">
      <c r="A138" s="5" t="s">
        <v>237</v>
      </c>
      <c r="B138" s="24">
        <v>-1657.759706920082</v>
      </c>
      <c r="C138" s="24">
        <v>-1910.3865218560952</v>
      </c>
      <c r="D138" s="40">
        <f t="shared" ref="D138:D201" si="2">SUM(B138,C138)</f>
        <v>-3568.1462287761769</v>
      </c>
    </row>
    <row r="139" spans="1:4" x14ac:dyDescent="0.25">
      <c r="A139" s="5" t="s">
        <v>99</v>
      </c>
      <c r="B139" s="24">
        <v>-12339.733753325761</v>
      </c>
      <c r="C139" s="24">
        <v>0</v>
      </c>
      <c r="D139" s="40">
        <f t="shared" si="2"/>
        <v>-12339.733753325761</v>
      </c>
    </row>
    <row r="140" spans="1:4" x14ac:dyDescent="0.25">
      <c r="A140" s="5" t="s">
        <v>185</v>
      </c>
      <c r="B140" s="24">
        <v>0</v>
      </c>
      <c r="C140" s="24">
        <v>-588.71773838703234</v>
      </c>
      <c r="D140" s="40">
        <f t="shared" si="2"/>
        <v>-588.71773838703234</v>
      </c>
    </row>
    <row r="141" spans="1:4" x14ac:dyDescent="0.25">
      <c r="A141" s="5" t="s">
        <v>10</v>
      </c>
      <c r="B141" s="24">
        <v>-19680.76922031795</v>
      </c>
      <c r="C141" s="24">
        <v>-1910.3865218560952</v>
      </c>
      <c r="D141" s="40">
        <f t="shared" si="2"/>
        <v>-21591.155742174047</v>
      </c>
    </row>
    <row r="142" spans="1:4" x14ac:dyDescent="0.25">
      <c r="A142" s="5" t="s">
        <v>76</v>
      </c>
      <c r="B142" s="24">
        <v>-11778.814899244338</v>
      </c>
      <c r="C142" s="24">
        <v>-979.47165620380463</v>
      </c>
      <c r="D142" s="40">
        <f t="shared" si="2"/>
        <v>-12758.286555448143</v>
      </c>
    </row>
    <row r="143" spans="1:4" x14ac:dyDescent="0.25">
      <c r="A143" s="5" t="s">
        <v>17</v>
      </c>
      <c r="B143" s="24">
        <v>-12623.125966131391</v>
      </c>
      <c r="C143" s="24">
        <v>-1946.8239954362973</v>
      </c>
      <c r="D143" s="40">
        <f t="shared" si="2"/>
        <v>-14569.949961567689</v>
      </c>
    </row>
    <row r="144" spans="1:4" x14ac:dyDescent="0.25">
      <c r="A144" s="5" t="s">
        <v>270</v>
      </c>
      <c r="B144" s="24">
        <v>-610.72700946023986</v>
      </c>
      <c r="C144" s="24">
        <v>0</v>
      </c>
      <c r="D144" s="40">
        <f t="shared" si="2"/>
        <v>-610.72700946023986</v>
      </c>
    </row>
    <row r="145" spans="1:4" x14ac:dyDescent="0.25">
      <c r="A145" s="5" t="s">
        <v>307</v>
      </c>
      <c r="B145" s="24">
        <v>-60.22140458293979</v>
      </c>
      <c r="C145" s="24">
        <v>-28.921730602985363</v>
      </c>
      <c r="D145" s="40">
        <f t="shared" si="2"/>
        <v>-89.143135185925161</v>
      </c>
    </row>
    <row r="146" spans="1:4" x14ac:dyDescent="0.25">
      <c r="A146" s="5" t="s">
        <v>132</v>
      </c>
      <c r="B146" s="24">
        <v>0</v>
      </c>
      <c r="C146" s="24">
        <v>-25.387326510385517</v>
      </c>
      <c r="D146" s="40">
        <f t="shared" si="2"/>
        <v>-25.387326510385517</v>
      </c>
    </row>
    <row r="147" spans="1:4" x14ac:dyDescent="0.25">
      <c r="A147" s="5" t="s">
        <v>234</v>
      </c>
      <c r="B147" s="24">
        <v>-28.576826944771934</v>
      </c>
      <c r="C147" s="24">
        <v>-47.807817818920142</v>
      </c>
      <c r="D147" s="40">
        <f t="shared" si="2"/>
        <v>-76.38464476369208</v>
      </c>
    </row>
    <row r="148" spans="1:4" x14ac:dyDescent="0.25">
      <c r="A148" s="5" t="s">
        <v>186</v>
      </c>
      <c r="B148" s="24">
        <v>-52705.148500579489</v>
      </c>
      <c r="C148" s="24">
        <v>-3531.2150713724063</v>
      </c>
      <c r="D148" s="40">
        <f t="shared" si="2"/>
        <v>-56236.363571951893</v>
      </c>
    </row>
    <row r="149" spans="1:4" x14ac:dyDescent="0.25">
      <c r="A149" s="5" t="s">
        <v>50</v>
      </c>
      <c r="B149" s="24">
        <v>-12339.244908587423</v>
      </c>
      <c r="C149" s="24">
        <v>0</v>
      </c>
      <c r="D149" s="40">
        <f t="shared" si="2"/>
        <v>-12339.244908587423</v>
      </c>
    </row>
    <row r="150" spans="1:4" x14ac:dyDescent="0.25">
      <c r="A150" s="5" t="s">
        <v>376</v>
      </c>
      <c r="B150" s="24">
        <v>0</v>
      </c>
      <c r="C150" s="24">
        <v>0</v>
      </c>
      <c r="D150" s="40">
        <f t="shared" si="2"/>
        <v>0</v>
      </c>
    </row>
    <row r="151" spans="1:4" x14ac:dyDescent="0.25">
      <c r="A151" s="5" t="s">
        <v>187</v>
      </c>
      <c r="B151" s="24">
        <v>-21600.799615110402</v>
      </c>
      <c r="C151" s="24">
        <v>-2103.7417046451287</v>
      </c>
      <c r="D151" s="40">
        <f t="shared" si="2"/>
        <v>-23704.541319755532</v>
      </c>
    </row>
    <row r="152" spans="1:4" x14ac:dyDescent="0.25">
      <c r="A152" s="5" t="s">
        <v>359</v>
      </c>
      <c r="B152" s="24">
        <v>0</v>
      </c>
      <c r="C152" s="24">
        <v>-1427.3973284752453</v>
      </c>
      <c r="D152" s="40">
        <f t="shared" si="2"/>
        <v>-1427.3973284752453</v>
      </c>
    </row>
    <row r="153" spans="1:4" x14ac:dyDescent="0.25">
      <c r="A153" s="5" t="s">
        <v>213</v>
      </c>
      <c r="B153" s="24">
        <v>0</v>
      </c>
      <c r="C153" s="24">
        <v>0</v>
      </c>
      <c r="D153" s="40">
        <f t="shared" si="2"/>
        <v>0</v>
      </c>
    </row>
    <row r="154" spans="1:4" x14ac:dyDescent="0.25">
      <c r="A154" s="5" t="s">
        <v>352</v>
      </c>
      <c r="B154" s="24">
        <v>0</v>
      </c>
      <c r="C154" s="24">
        <v>-104.24622746390696</v>
      </c>
      <c r="D154" s="40">
        <f t="shared" si="2"/>
        <v>-104.24622746390696</v>
      </c>
    </row>
    <row r="155" spans="1:4" x14ac:dyDescent="0.25">
      <c r="A155" s="5" t="s">
        <v>11</v>
      </c>
      <c r="B155" s="24">
        <v>-14244.484823892761</v>
      </c>
      <c r="C155" s="24">
        <v>-2024.2494970669834</v>
      </c>
      <c r="D155" s="40">
        <f t="shared" si="2"/>
        <v>-16268.734320959744</v>
      </c>
    </row>
    <row r="156" spans="1:4" x14ac:dyDescent="0.25">
      <c r="A156" s="5" t="s">
        <v>219</v>
      </c>
      <c r="B156" s="24">
        <v>-8690.1678702700719</v>
      </c>
      <c r="C156" s="24">
        <v>-973.20833286505297</v>
      </c>
      <c r="D156" s="40">
        <f t="shared" si="2"/>
        <v>-9663.3762031351253</v>
      </c>
    </row>
    <row r="157" spans="1:4" x14ac:dyDescent="0.25">
      <c r="A157" s="5" t="s">
        <v>256</v>
      </c>
      <c r="B157" s="24">
        <v>-686.81249083703324</v>
      </c>
      <c r="C157" s="24">
        <v>-65.359204183187558</v>
      </c>
      <c r="D157" s="40">
        <f t="shared" si="2"/>
        <v>-752.1716950202208</v>
      </c>
    </row>
    <row r="158" spans="1:4" x14ac:dyDescent="0.25">
      <c r="A158" s="5" t="s">
        <v>158</v>
      </c>
      <c r="B158" s="24">
        <v>-98126.302154245262</v>
      </c>
      <c r="C158" s="24">
        <v>-4138.6200730354458</v>
      </c>
      <c r="D158" s="40">
        <f t="shared" si="2"/>
        <v>-102264.92222728071</v>
      </c>
    </row>
    <row r="159" spans="1:4" x14ac:dyDescent="0.25">
      <c r="A159" s="5" t="s">
        <v>3</v>
      </c>
      <c r="B159" s="24">
        <v>-18883.260643637699</v>
      </c>
      <c r="C159" s="24">
        <v>-2440.3668913659594</v>
      </c>
      <c r="D159" s="40">
        <f t="shared" si="2"/>
        <v>-21323.627535003659</v>
      </c>
    </row>
    <row r="160" spans="1:4" x14ac:dyDescent="0.25">
      <c r="A160" s="5" t="s">
        <v>71</v>
      </c>
      <c r="B160" s="24">
        <v>-17474.70829459577</v>
      </c>
      <c r="C160" s="24">
        <v>-2750.6992840882522</v>
      </c>
      <c r="D160" s="40">
        <f t="shared" si="2"/>
        <v>-20225.407578684022</v>
      </c>
    </row>
    <row r="161" spans="1:4" x14ac:dyDescent="0.25">
      <c r="A161" s="5" t="s">
        <v>65</v>
      </c>
      <c r="B161" s="24">
        <v>-2760.6229491100553</v>
      </c>
      <c r="C161" s="24">
        <v>0</v>
      </c>
      <c r="D161" s="40">
        <f t="shared" si="2"/>
        <v>-2760.6229491100553</v>
      </c>
    </row>
    <row r="162" spans="1:4" x14ac:dyDescent="0.25">
      <c r="A162" s="5" t="s">
        <v>69</v>
      </c>
      <c r="B162" s="24">
        <v>-12339.244908587423</v>
      </c>
      <c r="C162" s="24">
        <v>0</v>
      </c>
      <c r="D162" s="40">
        <f t="shared" si="2"/>
        <v>-12339.244908587423</v>
      </c>
    </row>
    <row r="163" spans="1:4" x14ac:dyDescent="0.25">
      <c r="A163" s="5" t="s">
        <v>19</v>
      </c>
      <c r="B163" s="24">
        <v>0</v>
      </c>
      <c r="C163" s="24">
        <v>0</v>
      </c>
      <c r="D163" s="40">
        <f t="shared" si="2"/>
        <v>0</v>
      </c>
    </row>
    <row r="164" spans="1:4" x14ac:dyDescent="0.25">
      <c r="A164" s="5" t="s">
        <v>5</v>
      </c>
      <c r="B164" s="24">
        <v>-10029.339243190609</v>
      </c>
      <c r="C164" s="24">
        <v>-2640.7586558312341</v>
      </c>
      <c r="D164" s="40">
        <f t="shared" si="2"/>
        <v>-12670.097899021843</v>
      </c>
    </row>
    <row r="165" spans="1:4" x14ac:dyDescent="0.25">
      <c r="A165" s="5" t="s">
        <v>188</v>
      </c>
      <c r="B165" s="24">
        <v>-3986.8358571538661</v>
      </c>
      <c r="C165" s="24">
        <v>-479.83687277962412</v>
      </c>
      <c r="D165" s="40">
        <f t="shared" si="2"/>
        <v>-4466.6727299334898</v>
      </c>
    </row>
    <row r="166" spans="1:4" x14ac:dyDescent="0.25">
      <c r="A166" s="5" t="s">
        <v>265</v>
      </c>
      <c r="B166" s="24">
        <v>-610.72700946023986</v>
      </c>
      <c r="C166" s="24">
        <v>0</v>
      </c>
      <c r="D166" s="40">
        <f t="shared" si="2"/>
        <v>-610.72700946023986</v>
      </c>
    </row>
    <row r="167" spans="1:4" x14ac:dyDescent="0.25">
      <c r="A167" s="5" t="s">
        <v>85</v>
      </c>
      <c r="B167" s="24">
        <v>-12274.467568913906</v>
      </c>
      <c r="C167" s="24">
        <v>0</v>
      </c>
      <c r="D167" s="40">
        <f t="shared" si="2"/>
        <v>-12274.467568913906</v>
      </c>
    </row>
    <row r="168" spans="1:4" x14ac:dyDescent="0.25">
      <c r="A168" s="5" t="s">
        <v>189</v>
      </c>
      <c r="B168" s="24">
        <v>-43260.623681165416</v>
      </c>
      <c r="C168" s="24">
        <v>-3535.6988532807613</v>
      </c>
      <c r="D168" s="40">
        <f t="shared" si="2"/>
        <v>-46796.322534446175</v>
      </c>
    </row>
    <row r="169" spans="1:4" x14ac:dyDescent="0.25">
      <c r="A169" s="5" t="s">
        <v>59</v>
      </c>
      <c r="B169" s="24">
        <v>-12274.467568913906</v>
      </c>
      <c r="C169" s="24">
        <v>0</v>
      </c>
      <c r="D169" s="40">
        <f t="shared" si="2"/>
        <v>-12274.467568913906</v>
      </c>
    </row>
    <row r="170" spans="1:4" x14ac:dyDescent="0.25">
      <c r="A170" s="5" t="s">
        <v>131</v>
      </c>
      <c r="B170" s="24">
        <v>-102944.18836110078</v>
      </c>
      <c r="C170" s="24">
        <v>-1271.7396738340517</v>
      </c>
      <c r="D170" s="40">
        <f t="shared" si="2"/>
        <v>-104215.92803493483</v>
      </c>
    </row>
    <row r="171" spans="1:4" x14ac:dyDescent="0.25">
      <c r="A171" s="5" t="s">
        <v>209</v>
      </c>
      <c r="B171" s="24">
        <v>0</v>
      </c>
      <c r="C171" s="24">
        <v>0</v>
      </c>
      <c r="D171" s="40">
        <f t="shared" si="2"/>
        <v>0</v>
      </c>
    </row>
    <row r="172" spans="1:4" x14ac:dyDescent="0.25">
      <c r="A172" s="5" t="s">
        <v>6</v>
      </c>
      <c r="B172" s="24">
        <v>-18843.112189848431</v>
      </c>
      <c r="C172" s="24">
        <v>-2440.3668913659594</v>
      </c>
      <c r="D172" s="40">
        <f t="shared" si="2"/>
        <v>-21283.479081214391</v>
      </c>
    </row>
    <row r="173" spans="1:4" x14ac:dyDescent="0.25">
      <c r="A173" s="5" t="s">
        <v>8</v>
      </c>
      <c r="B173" s="24">
        <v>0</v>
      </c>
      <c r="C173" s="24">
        <v>0</v>
      </c>
      <c r="D173" s="40">
        <f t="shared" si="2"/>
        <v>0</v>
      </c>
    </row>
    <row r="174" spans="1:4" x14ac:dyDescent="0.25">
      <c r="A174" s="5" t="s">
        <v>190</v>
      </c>
      <c r="B174" s="24">
        <v>-102944.18836110078</v>
      </c>
      <c r="C174" s="24">
        <v>-4138.6200730354458</v>
      </c>
      <c r="D174" s="40">
        <f t="shared" si="2"/>
        <v>-107082.80843413623</v>
      </c>
    </row>
    <row r="175" spans="1:4" x14ac:dyDescent="0.25">
      <c r="A175" s="5" t="s">
        <v>106</v>
      </c>
      <c r="B175" s="24">
        <v>-17664.053502607087</v>
      </c>
      <c r="C175" s="24">
        <v>0</v>
      </c>
      <c r="D175" s="40">
        <f t="shared" si="2"/>
        <v>-17664.053502607087</v>
      </c>
    </row>
    <row r="176" spans="1:4" x14ac:dyDescent="0.25">
      <c r="A176" s="5" t="s">
        <v>191</v>
      </c>
      <c r="B176" s="24">
        <v>-6038.0594940197443</v>
      </c>
      <c r="C176" s="24">
        <v>-774.03759908679615</v>
      </c>
      <c r="D176" s="40">
        <f t="shared" si="2"/>
        <v>-6812.0970931065403</v>
      </c>
    </row>
    <row r="177" spans="1:4" x14ac:dyDescent="0.25">
      <c r="A177" s="5" t="s">
        <v>16</v>
      </c>
      <c r="B177" s="24">
        <v>-14283.929680026507</v>
      </c>
      <c r="C177" s="24">
        <v>-2059.1939379251585</v>
      </c>
      <c r="D177" s="40">
        <f t="shared" si="2"/>
        <v>-16343.123617951665</v>
      </c>
    </row>
    <row r="178" spans="1:4" x14ac:dyDescent="0.25">
      <c r="A178" s="5" t="s">
        <v>159</v>
      </c>
      <c r="B178" s="24">
        <v>0</v>
      </c>
      <c r="C178" s="24">
        <v>-4138.6200730354458</v>
      </c>
      <c r="D178" s="40">
        <f t="shared" si="2"/>
        <v>-4138.6200730354458</v>
      </c>
    </row>
    <row r="179" spans="1:4" x14ac:dyDescent="0.25">
      <c r="A179" s="5" t="s">
        <v>107</v>
      </c>
      <c r="B179" s="24">
        <v>-7689.4651863855033</v>
      </c>
      <c r="C179" s="24">
        <v>0</v>
      </c>
      <c r="D179" s="40">
        <f t="shared" si="2"/>
        <v>-7689.4651863855033</v>
      </c>
    </row>
    <row r="180" spans="1:4" x14ac:dyDescent="0.25">
      <c r="A180" s="5" t="s">
        <v>192</v>
      </c>
      <c r="B180" s="24">
        <v>-15648.171933779124</v>
      </c>
      <c r="C180" s="24">
        <v>-1910.3865218560952</v>
      </c>
      <c r="D180" s="40">
        <f t="shared" si="2"/>
        <v>-17558.558455635219</v>
      </c>
    </row>
    <row r="181" spans="1:4" x14ac:dyDescent="0.25">
      <c r="A181" s="5" t="s">
        <v>84</v>
      </c>
      <c r="B181" s="24">
        <v>-12339.873423251003</v>
      </c>
      <c r="C181" s="24">
        <v>0</v>
      </c>
      <c r="D181" s="40">
        <f t="shared" si="2"/>
        <v>-12339.873423251003</v>
      </c>
    </row>
    <row r="182" spans="1:4" x14ac:dyDescent="0.25">
      <c r="A182" s="5" t="s">
        <v>77</v>
      </c>
      <c r="B182" s="24">
        <v>-12339.244908587423</v>
      </c>
      <c r="C182" s="24">
        <v>0</v>
      </c>
      <c r="D182" s="40">
        <f t="shared" si="2"/>
        <v>-12339.244908587423</v>
      </c>
    </row>
    <row r="183" spans="1:4" x14ac:dyDescent="0.25">
      <c r="A183" s="5" t="s">
        <v>198</v>
      </c>
      <c r="B183" s="24">
        <v>-11724.834384295338</v>
      </c>
      <c r="C183" s="24">
        <v>-4077.2540384659592</v>
      </c>
      <c r="D183" s="40">
        <f t="shared" si="2"/>
        <v>-15802.088422761297</v>
      </c>
    </row>
    <row r="184" spans="1:4" x14ac:dyDescent="0.25">
      <c r="A184" s="5" t="s">
        <v>261</v>
      </c>
      <c r="B184" s="24">
        <v>-610.72700946023986</v>
      </c>
      <c r="C184" s="24">
        <v>0</v>
      </c>
      <c r="D184" s="40">
        <f t="shared" si="2"/>
        <v>-610.72700946023986</v>
      </c>
    </row>
    <row r="185" spans="1:4" x14ac:dyDescent="0.25">
      <c r="A185" s="5" t="s">
        <v>126</v>
      </c>
      <c r="B185" s="24">
        <v>-102944.18836110078</v>
      </c>
      <c r="C185" s="24">
        <v>-4138.6200730354458</v>
      </c>
      <c r="D185" s="40">
        <f t="shared" si="2"/>
        <v>-107082.80843413623</v>
      </c>
    </row>
    <row r="186" spans="1:4" x14ac:dyDescent="0.25">
      <c r="A186" s="5" t="s">
        <v>129</v>
      </c>
      <c r="B186" s="24">
        <v>-102944.18836110078</v>
      </c>
      <c r="C186" s="24">
        <v>-307.72284143432097</v>
      </c>
      <c r="D186" s="40">
        <f t="shared" si="2"/>
        <v>-103251.91120253511</v>
      </c>
    </row>
    <row r="187" spans="1:4" x14ac:dyDescent="0.25">
      <c r="A187" s="5" t="s">
        <v>4</v>
      </c>
      <c r="B187" s="24">
        <v>0</v>
      </c>
      <c r="C187" s="24">
        <v>0</v>
      </c>
      <c r="D187" s="40">
        <f t="shared" si="2"/>
        <v>0</v>
      </c>
    </row>
    <row r="188" spans="1:4" x14ac:dyDescent="0.25">
      <c r="A188" s="5" t="s">
        <v>83</v>
      </c>
      <c r="B188" s="24">
        <v>-12339.943258213623</v>
      </c>
      <c r="C188" s="24">
        <v>0</v>
      </c>
      <c r="D188" s="40">
        <f t="shared" si="2"/>
        <v>-12339.943258213623</v>
      </c>
    </row>
    <row r="189" spans="1:4" x14ac:dyDescent="0.25">
      <c r="A189" s="5" t="s">
        <v>52</v>
      </c>
      <c r="B189" s="24">
        <v>-11996.534879877297</v>
      </c>
      <c r="C189" s="24">
        <v>-1910.3865218560952</v>
      </c>
      <c r="D189" s="40">
        <f t="shared" si="2"/>
        <v>-13906.921401733392</v>
      </c>
    </row>
    <row r="190" spans="1:4" x14ac:dyDescent="0.25">
      <c r="A190" s="5" t="s">
        <v>58</v>
      </c>
      <c r="B190" s="24">
        <v>-102944.18836110078</v>
      </c>
      <c r="C190" s="24">
        <v>-4138.6200730354458</v>
      </c>
      <c r="D190" s="40">
        <f t="shared" si="2"/>
        <v>-107082.80843413623</v>
      </c>
    </row>
    <row r="191" spans="1:4" x14ac:dyDescent="0.25">
      <c r="A191" s="5" t="s">
        <v>193</v>
      </c>
      <c r="B191" s="24">
        <v>-2719.7300616463235</v>
      </c>
      <c r="C191" s="24">
        <v>-724.68025752815993</v>
      </c>
      <c r="D191" s="40">
        <f t="shared" si="2"/>
        <v>-3444.4103191744834</v>
      </c>
    </row>
    <row r="192" spans="1:4" x14ac:dyDescent="0.25">
      <c r="A192" s="5" t="s">
        <v>63</v>
      </c>
      <c r="B192" s="24">
        <v>-39873.762912385537</v>
      </c>
      <c r="C192" s="24">
        <v>-3442.5441816178463</v>
      </c>
      <c r="D192" s="40">
        <f t="shared" si="2"/>
        <v>-43316.307094003379</v>
      </c>
    </row>
    <row r="193" spans="1:4" x14ac:dyDescent="0.25">
      <c r="A193" s="5" t="s">
        <v>271</v>
      </c>
      <c r="B193" s="24">
        <v>-610.72700946023986</v>
      </c>
      <c r="C193" s="24">
        <v>0</v>
      </c>
      <c r="D193" s="40">
        <f t="shared" si="2"/>
        <v>-610.72700946023986</v>
      </c>
    </row>
    <row r="194" spans="1:4" x14ac:dyDescent="0.25">
      <c r="A194" s="5" t="s">
        <v>194</v>
      </c>
      <c r="B194" s="24">
        <v>-15518.888016701067</v>
      </c>
      <c r="C194" s="24">
        <v>-2950.7446844177689</v>
      </c>
      <c r="D194" s="40">
        <f t="shared" si="2"/>
        <v>-18469.632701118837</v>
      </c>
    </row>
    <row r="195" spans="1:4" x14ac:dyDescent="0.25">
      <c r="A195" s="5" t="s">
        <v>140</v>
      </c>
      <c r="B195" s="24">
        <v>-102944.18836110078</v>
      </c>
      <c r="C195" s="24">
        <v>-102.00285997421679</v>
      </c>
      <c r="D195" s="40">
        <f t="shared" si="2"/>
        <v>-103046.191221075</v>
      </c>
    </row>
    <row r="196" spans="1:4" x14ac:dyDescent="0.25">
      <c r="A196" s="5" t="s">
        <v>2</v>
      </c>
      <c r="B196" s="24">
        <v>-8351.1371769611287</v>
      </c>
      <c r="C196" s="24">
        <v>0</v>
      </c>
      <c r="D196" s="40">
        <f t="shared" si="2"/>
        <v>-8351.1371769611287</v>
      </c>
    </row>
    <row r="197" spans="1:4" x14ac:dyDescent="0.25">
      <c r="A197" s="5" t="s">
        <v>233</v>
      </c>
      <c r="B197" s="24">
        <v>0</v>
      </c>
      <c r="C197" s="24">
        <v>-1510.3884839509935</v>
      </c>
      <c r="D197" s="40">
        <f t="shared" si="2"/>
        <v>-1510.3884839509935</v>
      </c>
    </row>
    <row r="198" spans="1:4" x14ac:dyDescent="0.25">
      <c r="A198" s="5" t="s">
        <v>108</v>
      </c>
      <c r="B198" s="24">
        <v>0</v>
      </c>
      <c r="C198" s="24">
        <v>0</v>
      </c>
      <c r="D198" s="40">
        <f t="shared" si="2"/>
        <v>0</v>
      </c>
    </row>
    <row r="199" spans="1:4" x14ac:dyDescent="0.25">
      <c r="A199" s="5" t="s">
        <v>162</v>
      </c>
      <c r="B199" s="24">
        <v>-48391.765955550218</v>
      </c>
      <c r="C199" s="24">
        <v>-4138.6200730354458</v>
      </c>
      <c r="D199" s="40">
        <f t="shared" si="2"/>
        <v>-52530.386028585664</v>
      </c>
    </row>
    <row r="200" spans="1:4" x14ac:dyDescent="0.25">
      <c r="A200" s="5" t="s">
        <v>18</v>
      </c>
      <c r="B200" s="24">
        <v>-14180.221388660173</v>
      </c>
      <c r="C200" s="24">
        <v>-1097.1645729639956</v>
      </c>
      <c r="D200" s="40">
        <f t="shared" si="2"/>
        <v>-15277.385961624168</v>
      </c>
    </row>
    <row r="201" spans="1:4" x14ac:dyDescent="0.25">
      <c r="A201" s="5" t="s">
        <v>13</v>
      </c>
      <c r="B201" s="24">
        <v>-13746.226116065285</v>
      </c>
      <c r="C201" s="24">
        <v>0</v>
      </c>
      <c r="D201" s="40">
        <f t="shared" si="2"/>
        <v>-13746.226116065285</v>
      </c>
    </row>
    <row r="202" spans="1:4" x14ac:dyDescent="0.25">
      <c r="A202" s="5" t="s">
        <v>79</v>
      </c>
      <c r="B202" s="24">
        <v>-12112.877239358988</v>
      </c>
      <c r="C202" s="24">
        <v>-1535.8592555548221</v>
      </c>
      <c r="D202" s="40">
        <f t="shared" ref="D202:D221" si="3">SUM(B202,C202)</f>
        <v>-13648.73649491381</v>
      </c>
    </row>
    <row r="203" spans="1:4" x14ac:dyDescent="0.25">
      <c r="A203" s="5" t="s">
        <v>195</v>
      </c>
      <c r="B203" s="24">
        <v>-18990.396920687996</v>
      </c>
      <c r="C203" s="24">
        <v>-3033.1425098354289</v>
      </c>
      <c r="D203" s="40">
        <f t="shared" si="3"/>
        <v>-22023.539430523426</v>
      </c>
    </row>
    <row r="204" spans="1:4" x14ac:dyDescent="0.25">
      <c r="A204" s="5" t="s">
        <v>88</v>
      </c>
      <c r="B204" s="24">
        <v>-12340.082928138863</v>
      </c>
      <c r="C204" s="24">
        <v>0</v>
      </c>
      <c r="D204" s="40">
        <f t="shared" si="3"/>
        <v>-12340.082928138863</v>
      </c>
    </row>
    <row r="205" spans="1:4" x14ac:dyDescent="0.25">
      <c r="A205" s="5" t="s">
        <v>67</v>
      </c>
      <c r="B205" s="24">
        <v>-12340.152763101483</v>
      </c>
      <c r="C205" s="24">
        <v>0</v>
      </c>
      <c r="D205" s="40">
        <f t="shared" si="3"/>
        <v>-12340.152763101483</v>
      </c>
    </row>
    <row r="206" spans="1:4" x14ac:dyDescent="0.25">
      <c r="A206" s="5" t="s">
        <v>227</v>
      </c>
      <c r="B206" s="24">
        <v>-2908.2392627535814</v>
      </c>
      <c r="C206" s="24">
        <v>0</v>
      </c>
      <c r="D206" s="40">
        <f t="shared" si="3"/>
        <v>-2908.2392627535814</v>
      </c>
    </row>
    <row r="207" spans="1:4" x14ac:dyDescent="0.25">
      <c r="A207" s="5" t="s">
        <v>196</v>
      </c>
      <c r="B207" s="24">
        <v>-19243.57608945985</v>
      </c>
      <c r="C207" s="24">
        <v>-1910.3865218560952</v>
      </c>
      <c r="D207" s="40">
        <f t="shared" si="3"/>
        <v>-21153.962611315947</v>
      </c>
    </row>
    <row r="208" spans="1:4" x14ac:dyDescent="0.25">
      <c r="A208" s="5" t="s">
        <v>378</v>
      </c>
      <c r="B208" s="24">
        <v>-2091.1913511658499</v>
      </c>
      <c r="C208" s="24">
        <v>-209.62816809225924</v>
      </c>
      <c r="D208" s="40">
        <f t="shared" si="3"/>
        <v>-2300.8195192581093</v>
      </c>
    </row>
    <row r="209" spans="1:4" x14ac:dyDescent="0.25">
      <c r="A209" s="5" t="s">
        <v>199</v>
      </c>
      <c r="B209" s="24">
        <v>-8690.1282325706889</v>
      </c>
      <c r="C209" s="24">
        <v>0</v>
      </c>
      <c r="D209" s="40">
        <f t="shared" si="3"/>
        <v>-8690.1282325706889</v>
      </c>
    </row>
    <row r="210" spans="1:4" x14ac:dyDescent="0.25">
      <c r="A210" s="5" t="s">
        <v>266</v>
      </c>
      <c r="B210" s="24">
        <v>-610.72700946023986</v>
      </c>
      <c r="C210" s="24">
        <v>0</v>
      </c>
      <c r="D210" s="40">
        <f t="shared" si="3"/>
        <v>-610.72700946023986</v>
      </c>
    </row>
    <row r="211" spans="1:4" x14ac:dyDescent="0.25">
      <c r="A211" s="5" t="s">
        <v>221</v>
      </c>
      <c r="B211" s="24">
        <v>-9221.2930632782209</v>
      </c>
      <c r="C211" s="24">
        <v>0</v>
      </c>
      <c r="D211" s="40">
        <f t="shared" si="3"/>
        <v>-9221.2930632782209</v>
      </c>
    </row>
    <row r="212" spans="1:4" x14ac:dyDescent="0.25">
      <c r="A212" s="5" t="s">
        <v>128</v>
      </c>
      <c r="B212" s="24">
        <v>-102944.18836110078</v>
      </c>
      <c r="C212" s="24">
        <v>-53.599075217210732</v>
      </c>
      <c r="D212" s="40">
        <f t="shared" si="3"/>
        <v>-102997.78743631799</v>
      </c>
    </row>
    <row r="213" spans="1:4" x14ac:dyDescent="0.25">
      <c r="A213" s="5" t="s">
        <v>220</v>
      </c>
      <c r="B213" s="24">
        <v>-9517.2667595063886</v>
      </c>
      <c r="C213" s="24">
        <v>0</v>
      </c>
      <c r="D213" s="40">
        <f t="shared" si="3"/>
        <v>-9517.2667595063886</v>
      </c>
    </row>
    <row r="214" spans="1:4" x14ac:dyDescent="0.25">
      <c r="A214" s="5" t="s">
        <v>272</v>
      </c>
      <c r="B214" s="24">
        <v>0</v>
      </c>
      <c r="C214" s="24">
        <v>0</v>
      </c>
      <c r="D214" s="40">
        <f t="shared" si="3"/>
        <v>0</v>
      </c>
    </row>
    <row r="215" spans="1:4" x14ac:dyDescent="0.25">
      <c r="A215" s="5" t="s">
        <v>214</v>
      </c>
      <c r="B215" s="24">
        <v>-9517.2667595063886</v>
      </c>
      <c r="C215" s="24">
        <v>-4138.6200730354458</v>
      </c>
      <c r="D215" s="40">
        <f t="shared" si="3"/>
        <v>-13655.886832541833</v>
      </c>
    </row>
    <row r="216" spans="1:4" x14ac:dyDescent="0.25">
      <c r="A216" s="5" t="s">
        <v>273</v>
      </c>
      <c r="B216" s="24">
        <v>-610.72700946023986</v>
      </c>
      <c r="C216" s="24">
        <v>0</v>
      </c>
      <c r="D216" s="40">
        <f t="shared" si="3"/>
        <v>-610.72700946023986</v>
      </c>
    </row>
    <row r="217" spans="1:4" x14ac:dyDescent="0.25">
      <c r="A217" s="5" t="s">
        <v>226</v>
      </c>
      <c r="B217" s="24">
        <v>-4695.5569185524355</v>
      </c>
      <c r="C217" s="24">
        <v>-496.03811208019169</v>
      </c>
      <c r="D217" s="40">
        <f t="shared" si="3"/>
        <v>-5191.5950306326267</v>
      </c>
    </row>
    <row r="218" spans="1:4" x14ac:dyDescent="0.25">
      <c r="A218" s="5" t="s">
        <v>197</v>
      </c>
      <c r="B218" s="24">
        <v>-25510.506882256628</v>
      </c>
      <c r="C218" s="24">
        <v>-1944.3008393439122</v>
      </c>
      <c r="D218" s="40">
        <f t="shared" si="3"/>
        <v>-27454.80772160054</v>
      </c>
    </row>
    <row r="219" spans="1:4" x14ac:dyDescent="0.25">
      <c r="A219" s="5" t="s">
        <v>66</v>
      </c>
      <c r="B219" s="24">
        <v>-12339.244908587423</v>
      </c>
      <c r="C219" s="24">
        <v>-544.67404724752805</v>
      </c>
      <c r="D219" s="40">
        <f>SUM(B219,C219)</f>
        <v>-12883.918955834952</v>
      </c>
    </row>
    <row r="220" spans="1:4" x14ac:dyDescent="0.25">
      <c r="A220" s="5" t="s">
        <v>92</v>
      </c>
      <c r="B220" s="24">
        <v>-12339.244908587423</v>
      </c>
      <c r="C220" s="24">
        <v>-810.55309743552425</v>
      </c>
      <c r="D220" s="40">
        <f t="shared" si="3"/>
        <v>-13149.798006022947</v>
      </c>
    </row>
    <row r="221" spans="1:4" x14ac:dyDescent="0.25">
      <c r="A221" s="5" t="s">
        <v>95</v>
      </c>
      <c r="B221" s="24">
        <v>-12274.467568913906</v>
      </c>
      <c r="C221" s="24">
        <v>0</v>
      </c>
      <c r="D221" s="40">
        <f t="shared" si="3"/>
        <v>-12274.467568913906</v>
      </c>
    </row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</sheetData>
  <phoneticPr fontId="8" type="noConversion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3147-C6A8-4C4C-8F71-5B51E2DBCCBD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3.1796875" style="1" customWidth="1"/>
    <col min="2" max="2" width="30.54296875" style="1" customWidth="1"/>
    <col min="3" max="3" width="14" style="1" bestFit="1" customWidth="1"/>
    <col min="4" max="4" width="11.1796875" style="1" bestFit="1" customWidth="1"/>
    <col min="5" max="5" width="12.7265625" style="1" bestFit="1" customWidth="1"/>
    <col min="6" max="6" width="9.1796875" style="1"/>
    <col min="7" max="7" width="13.81640625" style="1" bestFit="1" customWidth="1"/>
    <col min="8" max="16384" width="9.1796875" style="1"/>
  </cols>
  <sheetData>
    <row r="2" spans="1:7" ht="15" customHeight="1" x14ac:dyDescent="0.3">
      <c r="B2" s="2" t="str">
        <f>Índice!A8</f>
        <v>MÊS DE COMPETÊNCIA: Abril de 2026</v>
      </c>
      <c r="C2" s="3"/>
    </row>
    <row r="3" spans="1:7" ht="17.25" customHeight="1" x14ac:dyDescent="0.3">
      <c r="B3" s="2"/>
      <c r="C3" s="3"/>
    </row>
    <row r="5" spans="1:7" ht="13" x14ac:dyDescent="0.3">
      <c r="A5" s="2" t="s">
        <v>546</v>
      </c>
    </row>
    <row r="6" spans="1:7" x14ac:dyDescent="0.25">
      <c r="A6" s="1" t="s">
        <v>486</v>
      </c>
    </row>
    <row r="8" spans="1:7" ht="13" x14ac:dyDescent="0.3">
      <c r="A8" s="26" t="s">
        <v>480</v>
      </c>
      <c r="B8" s="27" t="s">
        <v>673</v>
      </c>
    </row>
    <row r="9" spans="1:7" x14ac:dyDescent="0.25">
      <c r="A9" s="28" t="s">
        <v>163</v>
      </c>
      <c r="B9" s="29">
        <v>2722528.1</v>
      </c>
      <c r="D9" s="13"/>
      <c r="E9" s="13"/>
      <c r="G9" s="15"/>
    </row>
    <row r="10" spans="1:7" x14ac:dyDescent="0.25">
      <c r="A10" s="28" t="s">
        <v>510</v>
      </c>
      <c r="B10" s="31">
        <v>680632.01</v>
      </c>
      <c r="D10" s="13"/>
      <c r="G10" s="13"/>
    </row>
    <row r="11" spans="1:7" x14ac:dyDescent="0.25">
      <c r="A11" s="28" t="s">
        <v>484</v>
      </c>
      <c r="B11" s="29">
        <v>-3403160.11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sheetPr codeName="Planilha18"/>
  <dimension ref="A2:H30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511</v>
      </c>
    </row>
    <row r="6" spans="1:8" x14ac:dyDescent="0.25">
      <c r="A6" s="1" t="s">
        <v>476</v>
      </c>
    </row>
    <row r="8" spans="1:8" ht="13" x14ac:dyDescent="0.3">
      <c r="A8" s="4" t="s">
        <v>1</v>
      </c>
      <c r="B8" s="6" t="s">
        <v>647</v>
      </c>
    </row>
    <row r="9" spans="1:8" x14ac:dyDescent="0.25">
      <c r="A9" s="9" t="s">
        <v>233</v>
      </c>
      <c r="B9" s="19">
        <v>778351.89368560945</v>
      </c>
    </row>
    <row r="10" spans="1:8" x14ac:dyDescent="0.25">
      <c r="A10" s="5" t="s">
        <v>56</v>
      </c>
      <c r="B10" s="24">
        <v>-1445.6327894790109</v>
      </c>
    </row>
    <row r="11" spans="1:8" x14ac:dyDescent="0.25">
      <c r="A11" s="5" t="s">
        <v>164</v>
      </c>
      <c r="B11" s="24">
        <v>-3017.5049804762175</v>
      </c>
    </row>
    <row r="12" spans="1:8" x14ac:dyDescent="0.25">
      <c r="A12" s="5" t="s">
        <v>165</v>
      </c>
      <c r="B12" s="24">
        <v>-5006.0264555173335</v>
      </c>
    </row>
    <row r="13" spans="1:8" x14ac:dyDescent="0.25">
      <c r="A13" s="5" t="s">
        <v>299</v>
      </c>
      <c r="B13" s="24">
        <v>-55.47564977858783</v>
      </c>
    </row>
    <row r="14" spans="1:8" x14ac:dyDescent="0.25">
      <c r="A14" s="5" t="s">
        <v>300</v>
      </c>
      <c r="B14" s="24">
        <v>-895.41442529197116</v>
      </c>
    </row>
    <row r="15" spans="1:8" x14ac:dyDescent="0.25">
      <c r="A15" s="5" t="s">
        <v>166</v>
      </c>
      <c r="B15" s="24">
        <v>-6980.2707810305619</v>
      </c>
    </row>
    <row r="16" spans="1:8" x14ac:dyDescent="0.25">
      <c r="A16" s="5" t="s">
        <v>245</v>
      </c>
      <c r="B16" s="24">
        <v>-2327.027680289837</v>
      </c>
    </row>
    <row r="17" spans="1:2" x14ac:dyDescent="0.25">
      <c r="A17" s="5" t="s">
        <v>314</v>
      </c>
      <c r="B17" s="24">
        <v>-297.07222262040546</v>
      </c>
    </row>
    <row r="18" spans="1:2" x14ac:dyDescent="0.25">
      <c r="A18" s="5" t="s">
        <v>143</v>
      </c>
      <c r="B18" s="24">
        <v>-4890.8804305441954</v>
      </c>
    </row>
    <row r="19" spans="1:2" x14ac:dyDescent="0.25">
      <c r="A19" s="5" t="s">
        <v>163</v>
      </c>
      <c r="B19" s="24">
        <v>-6980.2707810305619</v>
      </c>
    </row>
    <row r="20" spans="1:2" x14ac:dyDescent="0.25">
      <c r="A20" s="5" t="s">
        <v>290</v>
      </c>
      <c r="B20" s="24">
        <v>-1079.1140931586478</v>
      </c>
    </row>
    <row r="21" spans="1:2" x14ac:dyDescent="0.25">
      <c r="A21" s="5" t="s">
        <v>377</v>
      </c>
      <c r="B21" s="24">
        <v>0</v>
      </c>
    </row>
    <row r="22" spans="1:2" x14ac:dyDescent="0.25">
      <c r="A22" s="5" t="s">
        <v>230</v>
      </c>
      <c r="B22" s="24">
        <v>-3245.6106568804121</v>
      </c>
    </row>
    <row r="23" spans="1:2" x14ac:dyDescent="0.25">
      <c r="A23" s="5" t="s">
        <v>103</v>
      </c>
      <c r="B23" s="24">
        <v>-4923.5101069989014</v>
      </c>
    </row>
    <row r="24" spans="1:2" x14ac:dyDescent="0.25">
      <c r="A24" s="5" t="s">
        <v>138</v>
      </c>
      <c r="B24" s="24">
        <v>-6980.2707810305619</v>
      </c>
    </row>
    <row r="25" spans="1:2" x14ac:dyDescent="0.25">
      <c r="A25" s="5" t="s">
        <v>218</v>
      </c>
      <c r="B25" s="24">
        <v>-5340.1740964250766</v>
      </c>
    </row>
    <row r="26" spans="1:2" x14ac:dyDescent="0.25">
      <c r="A26" s="5" t="s">
        <v>167</v>
      </c>
      <c r="B26" s="24">
        <v>-6560.2883945137246</v>
      </c>
    </row>
    <row r="27" spans="1:2" x14ac:dyDescent="0.25">
      <c r="A27" s="5" t="s">
        <v>89</v>
      </c>
      <c r="B27" s="24">
        <v>0</v>
      </c>
    </row>
    <row r="28" spans="1:2" x14ac:dyDescent="0.25">
      <c r="A28" s="5" t="s">
        <v>96</v>
      </c>
      <c r="B28" s="24">
        <v>-6980.2707810305619</v>
      </c>
    </row>
    <row r="29" spans="1:2" x14ac:dyDescent="0.25">
      <c r="A29" s="5" t="s">
        <v>229</v>
      </c>
      <c r="B29" s="24">
        <v>-4125.0269113942804</v>
      </c>
    </row>
    <row r="30" spans="1:2" x14ac:dyDescent="0.25">
      <c r="A30" s="5" t="s">
        <v>144</v>
      </c>
      <c r="B30" s="24">
        <v>-6261.2348588059303</v>
      </c>
    </row>
    <row r="31" spans="1:2" x14ac:dyDescent="0.25">
      <c r="A31" s="5" t="s">
        <v>260</v>
      </c>
      <c r="B31" s="24">
        <v>-95.926061999412738</v>
      </c>
    </row>
    <row r="32" spans="1:2" x14ac:dyDescent="0.25">
      <c r="A32" s="5" t="s">
        <v>78</v>
      </c>
      <c r="B32" s="24">
        <v>-657.34620680484215</v>
      </c>
    </row>
    <row r="33" spans="1:2" x14ac:dyDescent="0.25">
      <c r="A33" s="5" t="s">
        <v>338</v>
      </c>
      <c r="B33" s="24">
        <v>-297.07222262040546</v>
      </c>
    </row>
    <row r="34" spans="1:2" x14ac:dyDescent="0.25">
      <c r="A34" s="5" t="s">
        <v>206</v>
      </c>
      <c r="B34" s="24">
        <v>-2495.941614168571</v>
      </c>
    </row>
    <row r="35" spans="1:2" x14ac:dyDescent="0.25">
      <c r="A35" s="5" t="s">
        <v>205</v>
      </c>
      <c r="B35" s="24">
        <v>-419.73646901337258</v>
      </c>
    </row>
    <row r="36" spans="1:2" x14ac:dyDescent="0.25">
      <c r="A36" s="5" t="s">
        <v>168</v>
      </c>
      <c r="B36" s="24">
        <v>-6980.2707810305619</v>
      </c>
    </row>
    <row r="37" spans="1:2" x14ac:dyDescent="0.25">
      <c r="A37" s="5" t="s">
        <v>169</v>
      </c>
      <c r="B37" s="24">
        <v>-5341.6284515143943</v>
      </c>
    </row>
    <row r="38" spans="1:2" x14ac:dyDescent="0.25">
      <c r="A38" s="5" t="s">
        <v>339</v>
      </c>
      <c r="B38" s="24">
        <v>-426.87036023184862</v>
      </c>
    </row>
    <row r="39" spans="1:2" x14ac:dyDescent="0.25">
      <c r="A39" s="5" t="s">
        <v>201</v>
      </c>
      <c r="B39" s="24">
        <v>-4165.705582493847</v>
      </c>
    </row>
    <row r="40" spans="1:2" x14ac:dyDescent="0.25">
      <c r="A40" s="5" t="s">
        <v>97</v>
      </c>
      <c r="B40" s="24">
        <v>-1558.8305016077904</v>
      </c>
    </row>
    <row r="41" spans="1:2" x14ac:dyDescent="0.25">
      <c r="A41" s="5" t="s">
        <v>235</v>
      </c>
      <c r="B41" s="24">
        <v>-1791.3098081845612</v>
      </c>
    </row>
    <row r="42" spans="1:2" x14ac:dyDescent="0.25">
      <c r="A42" s="5" t="s">
        <v>246</v>
      </c>
      <c r="B42" s="24">
        <v>-2431.9657024807511</v>
      </c>
    </row>
    <row r="43" spans="1:2" x14ac:dyDescent="0.25">
      <c r="A43" s="5" t="s">
        <v>14</v>
      </c>
      <c r="B43" s="24">
        <v>-2825.6521822318873</v>
      </c>
    </row>
    <row r="44" spans="1:2" x14ac:dyDescent="0.25">
      <c r="A44" s="5" t="s">
        <v>284</v>
      </c>
      <c r="B44" s="24">
        <v>-55.47564977858783</v>
      </c>
    </row>
    <row r="45" spans="1:2" x14ac:dyDescent="0.25">
      <c r="A45" s="5" t="s">
        <v>285</v>
      </c>
      <c r="B45" s="24">
        <v>-173.57651784376463</v>
      </c>
    </row>
    <row r="46" spans="1:2" x14ac:dyDescent="0.25">
      <c r="A46" s="5" t="s">
        <v>323</v>
      </c>
      <c r="B46" s="24">
        <v>-1387.6105650923184</v>
      </c>
    </row>
    <row r="47" spans="1:2" x14ac:dyDescent="0.25">
      <c r="A47" s="5" t="s">
        <v>72</v>
      </c>
      <c r="B47" s="24">
        <v>-4210.0456342102489</v>
      </c>
    </row>
    <row r="48" spans="1:2" x14ac:dyDescent="0.25">
      <c r="A48" s="5" t="s">
        <v>74</v>
      </c>
      <c r="B48" s="24">
        <v>-535.26317748790905</v>
      </c>
    </row>
    <row r="49" spans="1:2" x14ac:dyDescent="0.25">
      <c r="A49" s="5" t="s">
        <v>170</v>
      </c>
      <c r="B49" s="24">
        <v>-3271.3764494009606</v>
      </c>
    </row>
    <row r="50" spans="1:2" x14ac:dyDescent="0.25">
      <c r="A50" s="5" t="s">
        <v>315</v>
      </c>
      <c r="B50" s="24">
        <v>-426.87036023184862</v>
      </c>
    </row>
    <row r="51" spans="1:2" x14ac:dyDescent="0.25">
      <c r="A51" s="5" t="s">
        <v>311</v>
      </c>
      <c r="B51" s="24">
        <v>-583.66736737712984</v>
      </c>
    </row>
    <row r="52" spans="1:2" x14ac:dyDescent="0.25">
      <c r="A52" s="5" t="s">
        <v>93</v>
      </c>
      <c r="B52" s="24">
        <v>-1935.772677553394</v>
      </c>
    </row>
    <row r="53" spans="1:2" x14ac:dyDescent="0.25">
      <c r="A53" s="5" t="s">
        <v>57</v>
      </c>
      <c r="B53" s="24">
        <v>0</v>
      </c>
    </row>
    <row r="54" spans="1:2" x14ac:dyDescent="0.25">
      <c r="A54" s="5" t="s">
        <v>171</v>
      </c>
      <c r="B54" s="24">
        <v>-6980.2707810305619</v>
      </c>
    </row>
    <row r="55" spans="1:2" x14ac:dyDescent="0.25">
      <c r="A55" s="5" t="s">
        <v>49</v>
      </c>
      <c r="B55" s="24">
        <v>-3485.3264355433835</v>
      </c>
    </row>
    <row r="56" spans="1:2" x14ac:dyDescent="0.25">
      <c r="A56" s="5" t="s">
        <v>264</v>
      </c>
      <c r="B56" s="24">
        <v>0</v>
      </c>
    </row>
    <row r="57" spans="1:2" x14ac:dyDescent="0.25">
      <c r="A57" s="5" t="s">
        <v>236</v>
      </c>
      <c r="B57" s="24">
        <v>-2886.3687306027355</v>
      </c>
    </row>
    <row r="58" spans="1:2" x14ac:dyDescent="0.25">
      <c r="A58" s="5" t="s">
        <v>119</v>
      </c>
      <c r="B58" s="24">
        <v>-4890.8804305441954</v>
      </c>
    </row>
    <row r="59" spans="1:2" x14ac:dyDescent="0.25">
      <c r="A59" s="5" t="s">
        <v>324</v>
      </c>
      <c r="B59" s="24">
        <v>-1430.3935883056608</v>
      </c>
    </row>
    <row r="60" spans="1:2" x14ac:dyDescent="0.25">
      <c r="A60" s="5" t="s">
        <v>98</v>
      </c>
      <c r="B60" s="24">
        <v>-657.34620680484215</v>
      </c>
    </row>
    <row r="61" spans="1:2" x14ac:dyDescent="0.25">
      <c r="A61" s="5" t="s">
        <v>310</v>
      </c>
      <c r="B61" s="24">
        <v>-55.47564977858783</v>
      </c>
    </row>
    <row r="62" spans="1:2" x14ac:dyDescent="0.25">
      <c r="A62" s="5" t="s">
        <v>172</v>
      </c>
      <c r="B62" s="24">
        <v>-3643.8947224386761</v>
      </c>
    </row>
    <row r="63" spans="1:2" x14ac:dyDescent="0.25">
      <c r="A63" s="5" t="s">
        <v>301</v>
      </c>
      <c r="B63" s="24">
        <v>-55.47564977858783</v>
      </c>
    </row>
    <row r="64" spans="1:2" x14ac:dyDescent="0.25">
      <c r="A64" s="5" t="s">
        <v>100</v>
      </c>
      <c r="B64" s="24">
        <v>-568.78470971655929</v>
      </c>
    </row>
    <row r="65" spans="1:2" x14ac:dyDescent="0.25">
      <c r="A65" s="5" t="s">
        <v>371</v>
      </c>
      <c r="B65" s="24">
        <v>0</v>
      </c>
    </row>
    <row r="66" spans="1:2" x14ac:dyDescent="0.25">
      <c r="A66" s="5" t="s">
        <v>210</v>
      </c>
      <c r="B66" s="24">
        <v>0</v>
      </c>
    </row>
    <row r="67" spans="1:2" x14ac:dyDescent="0.25">
      <c r="A67" s="5" t="s">
        <v>268</v>
      </c>
      <c r="B67" s="24">
        <v>-80.986978208855049</v>
      </c>
    </row>
    <row r="68" spans="1:2" x14ac:dyDescent="0.25">
      <c r="A68" s="5" t="s">
        <v>75</v>
      </c>
      <c r="B68" s="24">
        <v>-850.17066420614344</v>
      </c>
    </row>
    <row r="69" spans="1:2" x14ac:dyDescent="0.25">
      <c r="A69" s="5" t="s">
        <v>109</v>
      </c>
      <c r="B69" s="24">
        <v>-6980.2707810305619</v>
      </c>
    </row>
    <row r="70" spans="1:2" x14ac:dyDescent="0.25">
      <c r="A70" s="5" t="s">
        <v>207</v>
      </c>
      <c r="B70" s="24">
        <v>-239.41711827926846</v>
      </c>
    </row>
    <row r="71" spans="1:2" x14ac:dyDescent="0.25">
      <c r="A71" s="5" t="s">
        <v>145</v>
      </c>
      <c r="B71" s="24">
        <v>-3365.4993082667461</v>
      </c>
    </row>
    <row r="72" spans="1:2" x14ac:dyDescent="0.25">
      <c r="A72" s="5" t="s">
        <v>224</v>
      </c>
      <c r="B72" s="24">
        <v>-4859.8054268141186</v>
      </c>
    </row>
    <row r="73" spans="1:2" x14ac:dyDescent="0.25">
      <c r="A73" s="5" t="s">
        <v>139</v>
      </c>
      <c r="B73" s="24">
        <v>-6980.2707810305619</v>
      </c>
    </row>
    <row r="74" spans="1:2" x14ac:dyDescent="0.25">
      <c r="A74" s="5" t="s">
        <v>247</v>
      </c>
      <c r="B74" s="24">
        <v>-1872.0954786975817</v>
      </c>
    </row>
    <row r="75" spans="1:2" x14ac:dyDescent="0.25">
      <c r="A75" s="5" t="s">
        <v>216</v>
      </c>
      <c r="B75" s="24">
        <v>-5006.0264555173335</v>
      </c>
    </row>
    <row r="76" spans="1:2" x14ac:dyDescent="0.25">
      <c r="A76" s="5" t="s">
        <v>146</v>
      </c>
      <c r="B76" s="24">
        <v>-6980.2707810305619</v>
      </c>
    </row>
    <row r="77" spans="1:2" x14ac:dyDescent="0.25">
      <c r="A77" s="5" t="s">
        <v>173</v>
      </c>
      <c r="B77" s="24">
        <v>-6980.2707810305619</v>
      </c>
    </row>
    <row r="78" spans="1:2" x14ac:dyDescent="0.25">
      <c r="A78" s="5" t="s">
        <v>325</v>
      </c>
      <c r="B78" s="24">
        <v>-426.87036023184862</v>
      </c>
    </row>
    <row r="79" spans="1:2" x14ac:dyDescent="0.25">
      <c r="A79" s="5" t="s">
        <v>174</v>
      </c>
      <c r="B79" s="24">
        <v>-6375.6261193123892</v>
      </c>
    </row>
    <row r="80" spans="1:2" x14ac:dyDescent="0.25">
      <c r="A80" s="5" t="s">
        <v>87</v>
      </c>
      <c r="B80" s="24">
        <v>-1077.4220618501513</v>
      </c>
    </row>
    <row r="81" spans="1:2" x14ac:dyDescent="0.25">
      <c r="A81" s="5" t="s">
        <v>147</v>
      </c>
      <c r="B81" s="24">
        <v>-5723.685439122215</v>
      </c>
    </row>
    <row r="82" spans="1:2" x14ac:dyDescent="0.25">
      <c r="A82" s="5" t="s">
        <v>215</v>
      </c>
      <c r="B82" s="24">
        <v>-5523.8737642917531</v>
      </c>
    </row>
    <row r="83" spans="1:2" x14ac:dyDescent="0.25">
      <c r="A83" s="5" t="s">
        <v>350</v>
      </c>
      <c r="B83" s="24">
        <v>-180.85002335650722</v>
      </c>
    </row>
    <row r="84" spans="1:2" x14ac:dyDescent="0.25">
      <c r="A84" s="5" t="s">
        <v>175</v>
      </c>
      <c r="B84" s="24">
        <v>-6980.2707810305619</v>
      </c>
    </row>
    <row r="85" spans="1:2" x14ac:dyDescent="0.25">
      <c r="A85" s="5" t="s">
        <v>64</v>
      </c>
      <c r="B85" s="24">
        <v>-6980.2707810305619</v>
      </c>
    </row>
    <row r="86" spans="1:2" x14ac:dyDescent="0.25">
      <c r="A86" s="5" t="s">
        <v>94</v>
      </c>
      <c r="B86" s="24">
        <v>-4518.2382859170348</v>
      </c>
    </row>
    <row r="87" spans="1:2" x14ac:dyDescent="0.25">
      <c r="A87" s="5" t="s">
        <v>302</v>
      </c>
      <c r="B87" s="24">
        <v>-356.53340575154817</v>
      </c>
    </row>
    <row r="88" spans="1:2" x14ac:dyDescent="0.25">
      <c r="A88" s="5" t="s">
        <v>176</v>
      </c>
      <c r="B88" s="24">
        <v>-6980.2707810305619</v>
      </c>
    </row>
    <row r="89" spans="1:2" x14ac:dyDescent="0.25">
      <c r="A89" s="5" t="s">
        <v>127</v>
      </c>
      <c r="B89" s="24">
        <v>-1040.9274226713462</v>
      </c>
    </row>
    <row r="90" spans="1:2" x14ac:dyDescent="0.25">
      <c r="A90" s="5" t="s">
        <v>177</v>
      </c>
      <c r="B90" s="24">
        <v>-6980.2707810305619</v>
      </c>
    </row>
    <row r="91" spans="1:2" x14ac:dyDescent="0.25">
      <c r="A91" s="5" t="s">
        <v>148</v>
      </c>
      <c r="B91" s="24">
        <v>-6980.2707810305619</v>
      </c>
    </row>
    <row r="92" spans="1:2" x14ac:dyDescent="0.25">
      <c r="A92" s="5" t="s">
        <v>149</v>
      </c>
      <c r="B92" s="24">
        <v>-5059.3645378636338</v>
      </c>
    </row>
    <row r="93" spans="1:2" x14ac:dyDescent="0.25">
      <c r="A93" s="5" t="s">
        <v>60</v>
      </c>
      <c r="B93" s="24">
        <v>-4251.525800832087</v>
      </c>
    </row>
    <row r="94" spans="1:2" x14ac:dyDescent="0.25">
      <c r="A94" s="5" t="s">
        <v>178</v>
      </c>
      <c r="B94" s="24">
        <v>-2988.141716380479</v>
      </c>
    </row>
    <row r="95" spans="1:2" x14ac:dyDescent="0.25">
      <c r="A95" s="5" t="s">
        <v>240</v>
      </c>
      <c r="B95" s="24">
        <v>-2432.0278697552271</v>
      </c>
    </row>
    <row r="96" spans="1:2" x14ac:dyDescent="0.25">
      <c r="A96" s="5" t="s">
        <v>90</v>
      </c>
      <c r="B96" s="24">
        <v>-1201.7108988840882</v>
      </c>
    </row>
    <row r="97" spans="1:2" x14ac:dyDescent="0.25">
      <c r="A97" s="5" t="s">
        <v>407</v>
      </c>
      <c r="B97" s="24">
        <v>0</v>
      </c>
    </row>
    <row r="98" spans="1:2" x14ac:dyDescent="0.25">
      <c r="A98" s="5" t="s">
        <v>355</v>
      </c>
      <c r="B98" s="24">
        <v>-1075.179253790672</v>
      </c>
    </row>
    <row r="99" spans="1:2" x14ac:dyDescent="0.25">
      <c r="A99" s="5" t="s">
        <v>62</v>
      </c>
      <c r="B99" s="24">
        <v>-4030.8319091402295</v>
      </c>
    </row>
    <row r="100" spans="1:2" x14ac:dyDescent="0.25">
      <c r="A100" s="5" t="s">
        <v>248</v>
      </c>
      <c r="B100" s="24">
        <v>-1497.0615893262679</v>
      </c>
    </row>
    <row r="101" spans="1:2" x14ac:dyDescent="0.25">
      <c r="A101" s="5" t="s">
        <v>263</v>
      </c>
      <c r="B101" s="24">
        <v>0</v>
      </c>
    </row>
    <row r="102" spans="1:2" x14ac:dyDescent="0.25">
      <c r="A102" s="5" t="s">
        <v>150</v>
      </c>
      <c r="B102" s="24">
        <v>-1855.4963201904393</v>
      </c>
    </row>
    <row r="103" spans="1:2" x14ac:dyDescent="0.25">
      <c r="A103" s="5" t="s">
        <v>70</v>
      </c>
      <c r="B103" s="24">
        <v>-657.34620680484215</v>
      </c>
    </row>
    <row r="104" spans="1:2" x14ac:dyDescent="0.25">
      <c r="A104" s="5" t="s">
        <v>151</v>
      </c>
      <c r="B104" s="24">
        <v>-4890.8804305441954</v>
      </c>
    </row>
    <row r="105" spans="1:2" x14ac:dyDescent="0.25">
      <c r="A105" s="5" t="s">
        <v>303</v>
      </c>
      <c r="B105" s="24">
        <v>-965.66808976489574</v>
      </c>
    </row>
    <row r="106" spans="1:2" x14ac:dyDescent="0.25">
      <c r="A106" s="5" t="s">
        <v>179</v>
      </c>
      <c r="B106" s="24">
        <v>-7025.2492772970827</v>
      </c>
    </row>
    <row r="107" spans="1:2" x14ac:dyDescent="0.25">
      <c r="A107" s="5" t="s">
        <v>208</v>
      </c>
      <c r="B107" s="24">
        <v>-547.26490197616499</v>
      </c>
    </row>
    <row r="108" spans="1:2" x14ac:dyDescent="0.25">
      <c r="A108" s="5" t="s">
        <v>180</v>
      </c>
      <c r="B108" s="24">
        <v>-4737.3697429871936</v>
      </c>
    </row>
    <row r="109" spans="1:2" x14ac:dyDescent="0.25">
      <c r="A109" s="5" t="s">
        <v>101</v>
      </c>
      <c r="B109" s="24">
        <v>-966.52078103056192</v>
      </c>
    </row>
    <row r="110" spans="1:2" x14ac:dyDescent="0.25">
      <c r="A110" s="5" t="s">
        <v>121</v>
      </c>
      <c r="B110" s="24">
        <v>-657.34620680484215</v>
      </c>
    </row>
    <row r="111" spans="1:2" x14ac:dyDescent="0.25">
      <c r="A111" s="5" t="s">
        <v>267</v>
      </c>
      <c r="B111" s="24">
        <v>-126.74443196781378</v>
      </c>
    </row>
    <row r="112" spans="1:2" x14ac:dyDescent="0.25">
      <c r="A112" s="5" t="s">
        <v>141</v>
      </c>
      <c r="B112" s="24">
        <v>-3604.6377579882801</v>
      </c>
    </row>
    <row r="113" spans="1:2" x14ac:dyDescent="0.25">
      <c r="A113" s="5" t="s">
        <v>321</v>
      </c>
      <c r="B113" s="24">
        <v>-356.53340575154817</v>
      </c>
    </row>
    <row r="114" spans="1:2" x14ac:dyDescent="0.25">
      <c r="A114" s="5" t="s">
        <v>9</v>
      </c>
      <c r="B114" s="24">
        <v>-2543.2469255540154</v>
      </c>
    </row>
    <row r="115" spans="1:2" x14ac:dyDescent="0.25">
      <c r="A115" s="5" t="s">
        <v>232</v>
      </c>
      <c r="B115" s="24">
        <v>-2938.4165358514551</v>
      </c>
    </row>
    <row r="116" spans="1:2" x14ac:dyDescent="0.25">
      <c r="A116" s="5" t="s">
        <v>317</v>
      </c>
      <c r="B116" s="24">
        <v>-732.56391271079042</v>
      </c>
    </row>
    <row r="117" spans="1:2" x14ac:dyDescent="0.25">
      <c r="A117" s="5" t="s">
        <v>181</v>
      </c>
      <c r="B117" s="24">
        <v>-6980.2707810305619</v>
      </c>
    </row>
    <row r="118" spans="1:2" x14ac:dyDescent="0.25">
      <c r="A118" s="5" t="s">
        <v>152</v>
      </c>
      <c r="B118" s="24">
        <v>0</v>
      </c>
    </row>
    <row r="119" spans="1:2" x14ac:dyDescent="0.25">
      <c r="A119" s="5" t="s">
        <v>55</v>
      </c>
      <c r="B119" s="24">
        <v>-981.00903725364935</v>
      </c>
    </row>
    <row r="120" spans="1:2" x14ac:dyDescent="0.25">
      <c r="A120" s="5" t="s">
        <v>342</v>
      </c>
      <c r="B120" s="24">
        <v>-297.07222262040546</v>
      </c>
    </row>
    <row r="121" spans="1:2" x14ac:dyDescent="0.25">
      <c r="A121" s="5" t="s">
        <v>269</v>
      </c>
      <c r="B121" s="24">
        <v>0</v>
      </c>
    </row>
    <row r="122" spans="1:2" x14ac:dyDescent="0.25">
      <c r="A122" s="5" t="s">
        <v>134</v>
      </c>
      <c r="B122" s="24">
        <v>-232.4256622763194</v>
      </c>
    </row>
    <row r="123" spans="1:2" x14ac:dyDescent="0.25">
      <c r="A123" s="5" t="s">
        <v>124</v>
      </c>
      <c r="B123" s="24">
        <v>-5550.9708869177648</v>
      </c>
    </row>
    <row r="124" spans="1:2" x14ac:dyDescent="0.25">
      <c r="A124" s="5" t="s">
        <v>211</v>
      </c>
      <c r="B124" s="24">
        <v>-2940.1178689516564</v>
      </c>
    </row>
    <row r="125" spans="1:2" x14ac:dyDescent="0.25">
      <c r="A125" s="5" t="s">
        <v>153</v>
      </c>
      <c r="B125" s="24">
        <v>-2506.0406994723198</v>
      </c>
    </row>
    <row r="126" spans="1:2" x14ac:dyDescent="0.25">
      <c r="A126" s="5" t="s">
        <v>222</v>
      </c>
      <c r="B126" s="24">
        <v>-4517.251121482409</v>
      </c>
    </row>
    <row r="127" spans="1:2" x14ac:dyDescent="0.25">
      <c r="A127" s="5" t="s">
        <v>304</v>
      </c>
      <c r="B127" s="24">
        <v>-297.07222262040546</v>
      </c>
    </row>
    <row r="128" spans="1:2" x14ac:dyDescent="0.25">
      <c r="A128" s="5" t="s">
        <v>122</v>
      </c>
      <c r="B128" s="24">
        <v>-4792.2375025713191</v>
      </c>
    </row>
    <row r="129" spans="1:2" x14ac:dyDescent="0.25">
      <c r="A129" s="5" t="s">
        <v>31</v>
      </c>
      <c r="B129" s="24">
        <v>-1378.7390397685256</v>
      </c>
    </row>
    <row r="130" spans="1:2" x14ac:dyDescent="0.25">
      <c r="A130" s="5" t="s">
        <v>305</v>
      </c>
      <c r="B130" s="24">
        <v>-1025.2510447407501</v>
      </c>
    </row>
    <row r="131" spans="1:2" x14ac:dyDescent="0.25">
      <c r="A131" s="5" t="s">
        <v>15</v>
      </c>
      <c r="B131" s="24">
        <v>-1808.4874051847846</v>
      </c>
    </row>
    <row r="132" spans="1:2" x14ac:dyDescent="0.25">
      <c r="A132" s="5" t="s">
        <v>306</v>
      </c>
      <c r="B132" s="24">
        <v>-156.25485481046945</v>
      </c>
    </row>
    <row r="133" spans="1:2" x14ac:dyDescent="0.25">
      <c r="A133" s="5" t="s">
        <v>249</v>
      </c>
      <c r="B133" s="24">
        <v>-1199.9391070438239</v>
      </c>
    </row>
    <row r="134" spans="1:2" x14ac:dyDescent="0.25">
      <c r="A134" s="5" t="s">
        <v>365</v>
      </c>
      <c r="B134" s="24">
        <v>0</v>
      </c>
    </row>
    <row r="135" spans="1:2" x14ac:dyDescent="0.25">
      <c r="A135" s="5" t="s">
        <v>182</v>
      </c>
      <c r="B135" s="24">
        <v>-6980.2707810305619</v>
      </c>
    </row>
    <row r="136" spans="1:2" x14ac:dyDescent="0.25">
      <c r="A136" s="5" t="s">
        <v>105</v>
      </c>
      <c r="B136" s="24">
        <v>-4260.3139860174924</v>
      </c>
    </row>
    <row r="137" spans="1:2" x14ac:dyDescent="0.25">
      <c r="A137" s="5" t="s">
        <v>258</v>
      </c>
      <c r="B137" s="24">
        <v>-1245.7954540314468</v>
      </c>
    </row>
    <row r="138" spans="1:2" ht="12.75" customHeight="1" x14ac:dyDescent="0.25">
      <c r="A138" s="5" t="s">
        <v>51</v>
      </c>
      <c r="B138" s="24">
        <v>-981.00903725364935</v>
      </c>
    </row>
    <row r="139" spans="1:2" ht="12.75" customHeight="1" x14ac:dyDescent="0.25">
      <c r="A139" s="5" t="s">
        <v>274</v>
      </c>
      <c r="B139" s="24">
        <v>-70.205480149415976</v>
      </c>
    </row>
    <row r="140" spans="1:2" ht="12.75" customHeight="1" x14ac:dyDescent="0.25">
      <c r="A140" s="5" t="s">
        <v>375</v>
      </c>
      <c r="B140" s="24">
        <v>0</v>
      </c>
    </row>
    <row r="141" spans="1:2" ht="12.75" customHeight="1" x14ac:dyDescent="0.25">
      <c r="A141" s="5" t="s">
        <v>277</v>
      </c>
      <c r="B141" s="24">
        <v>-185.35202436166213</v>
      </c>
    </row>
    <row r="142" spans="1:2" ht="12.75" customHeight="1" x14ac:dyDescent="0.25">
      <c r="A142" s="5" t="s">
        <v>73</v>
      </c>
      <c r="B142" s="24">
        <v>-6980.2707810305619</v>
      </c>
    </row>
    <row r="143" spans="1:2" ht="12.75" customHeight="1" x14ac:dyDescent="0.25">
      <c r="A143" s="5" t="s">
        <v>363</v>
      </c>
      <c r="B143" s="24">
        <v>0</v>
      </c>
    </row>
    <row r="144" spans="1:2" ht="12.75" customHeight="1" x14ac:dyDescent="0.25">
      <c r="A144" s="5" t="s">
        <v>351</v>
      </c>
      <c r="B144" s="24">
        <v>-4517.251121482409</v>
      </c>
    </row>
    <row r="145" spans="1:2" ht="12.75" customHeight="1" x14ac:dyDescent="0.25">
      <c r="A145" s="5" t="s">
        <v>280</v>
      </c>
      <c r="B145" s="24">
        <v>-230.81178194752678</v>
      </c>
    </row>
    <row r="146" spans="1:2" ht="12.75" customHeight="1" x14ac:dyDescent="0.25">
      <c r="A146" s="5" t="s">
        <v>212</v>
      </c>
      <c r="B146" s="24">
        <v>-5386.7495589153641</v>
      </c>
    </row>
    <row r="147" spans="1:2" ht="12.75" customHeight="1" x14ac:dyDescent="0.25">
      <c r="A147" s="5" t="s">
        <v>61</v>
      </c>
      <c r="B147" s="24">
        <v>0</v>
      </c>
    </row>
    <row r="148" spans="1:2" ht="12.75" customHeight="1" x14ac:dyDescent="0.25">
      <c r="A148" s="5" t="s">
        <v>223</v>
      </c>
      <c r="B148" s="24">
        <v>-4805.1896065430947</v>
      </c>
    </row>
    <row r="149" spans="1:2" ht="12.75" customHeight="1" x14ac:dyDescent="0.25">
      <c r="A149" s="5" t="s">
        <v>287</v>
      </c>
      <c r="B149" s="24">
        <v>-1265.6299682066654</v>
      </c>
    </row>
    <row r="150" spans="1:2" ht="12.75" customHeight="1" x14ac:dyDescent="0.25">
      <c r="A150" s="5" t="s">
        <v>204</v>
      </c>
      <c r="B150" s="24">
        <v>-2683.5450286805567</v>
      </c>
    </row>
    <row r="151" spans="1:2" ht="12.75" customHeight="1" x14ac:dyDescent="0.25">
      <c r="A151" s="5" t="s">
        <v>53</v>
      </c>
      <c r="B151" s="24">
        <v>-2073.8563401732658</v>
      </c>
    </row>
    <row r="152" spans="1:2" x14ac:dyDescent="0.25">
      <c r="A152" s="5" t="s">
        <v>217</v>
      </c>
      <c r="B152" s="24">
        <v>-5361.6585891127243</v>
      </c>
    </row>
    <row r="153" spans="1:2" x14ac:dyDescent="0.25">
      <c r="A153" s="5" t="s">
        <v>231</v>
      </c>
      <c r="B153" s="24">
        <v>-2938.4165358514551</v>
      </c>
    </row>
    <row r="154" spans="1:2" x14ac:dyDescent="0.25">
      <c r="A154" s="5" t="s">
        <v>250</v>
      </c>
      <c r="B154" s="24">
        <v>-2327.027680289837</v>
      </c>
    </row>
    <row r="155" spans="1:2" x14ac:dyDescent="0.25">
      <c r="A155" s="5" t="s">
        <v>332</v>
      </c>
      <c r="B155" s="24">
        <v>-1387.6105650923184</v>
      </c>
    </row>
    <row r="156" spans="1:2" x14ac:dyDescent="0.25">
      <c r="A156" s="5" t="s">
        <v>154</v>
      </c>
      <c r="B156" s="24">
        <v>-6980.2707810305619</v>
      </c>
    </row>
    <row r="157" spans="1:2" x14ac:dyDescent="0.25">
      <c r="A157" s="5" t="s">
        <v>86</v>
      </c>
      <c r="B157" s="24">
        <v>-3365.8932138575897</v>
      </c>
    </row>
    <row r="158" spans="1:2" x14ac:dyDescent="0.25">
      <c r="A158" s="5" t="s">
        <v>155</v>
      </c>
      <c r="B158" s="24">
        <v>-3365.4993082667461</v>
      </c>
    </row>
    <row r="159" spans="1:2" x14ac:dyDescent="0.25">
      <c r="A159" s="5" t="s">
        <v>334</v>
      </c>
      <c r="B159" s="24">
        <v>-353.78414718422056</v>
      </c>
    </row>
    <row r="160" spans="1:2" x14ac:dyDescent="0.25">
      <c r="A160" s="5" t="s">
        <v>241</v>
      </c>
      <c r="B160" s="24">
        <v>-1723.2106067907832</v>
      </c>
    </row>
    <row r="161" spans="1:2" x14ac:dyDescent="0.25">
      <c r="A161" s="5" t="s">
        <v>333</v>
      </c>
      <c r="B161" s="24">
        <v>-426.87036023184862</v>
      </c>
    </row>
    <row r="162" spans="1:2" x14ac:dyDescent="0.25">
      <c r="A162" s="5" t="s">
        <v>118</v>
      </c>
      <c r="B162" s="24">
        <v>0</v>
      </c>
    </row>
    <row r="163" spans="1:2" x14ac:dyDescent="0.25">
      <c r="A163" s="5" t="s">
        <v>80</v>
      </c>
      <c r="B163" s="24">
        <v>-1135.3831942002978</v>
      </c>
    </row>
    <row r="164" spans="1:2" x14ac:dyDescent="0.25">
      <c r="A164" s="5" t="s">
        <v>251</v>
      </c>
      <c r="B164" s="24">
        <v>-2188.1705226612548</v>
      </c>
    </row>
    <row r="165" spans="1:2" x14ac:dyDescent="0.25">
      <c r="A165" s="5" t="s">
        <v>12</v>
      </c>
      <c r="B165" s="24">
        <v>-3727.1475615233621</v>
      </c>
    </row>
    <row r="166" spans="1:2" ht="12.75" customHeight="1" x14ac:dyDescent="0.25">
      <c r="A166" s="5" t="s">
        <v>225</v>
      </c>
      <c r="B166" s="24">
        <v>-4537.7682125741057</v>
      </c>
    </row>
    <row r="167" spans="1:2" ht="12.75" customHeight="1" x14ac:dyDescent="0.25">
      <c r="A167" s="5" t="s">
        <v>281</v>
      </c>
      <c r="B167" s="24">
        <v>-132.1791593163091</v>
      </c>
    </row>
    <row r="168" spans="1:2" ht="12.75" customHeight="1" x14ac:dyDescent="0.25">
      <c r="A168" s="5" t="s">
        <v>125</v>
      </c>
      <c r="B168" s="24">
        <v>-6980.2707810305619</v>
      </c>
    </row>
    <row r="169" spans="1:2" ht="12.75" customHeight="1" x14ac:dyDescent="0.25">
      <c r="A169" s="5" t="s">
        <v>81</v>
      </c>
      <c r="B169" s="24">
        <v>-924.80490938406535</v>
      </c>
    </row>
    <row r="170" spans="1:2" ht="12.75" customHeight="1" x14ac:dyDescent="0.25">
      <c r="A170" s="5" t="s">
        <v>137</v>
      </c>
      <c r="B170" s="24">
        <v>-1201.7108988840882</v>
      </c>
    </row>
    <row r="171" spans="1:2" ht="12.75" customHeight="1" x14ac:dyDescent="0.25">
      <c r="A171" s="5" t="s">
        <v>68</v>
      </c>
      <c r="B171" s="24">
        <v>-1089.9847880722959</v>
      </c>
    </row>
    <row r="172" spans="1:2" ht="12.75" customHeight="1" x14ac:dyDescent="0.25">
      <c r="A172" s="5" t="s">
        <v>91</v>
      </c>
      <c r="B172" s="24">
        <v>-6980.2707810305619</v>
      </c>
    </row>
    <row r="173" spans="1:2" ht="12.75" customHeight="1" x14ac:dyDescent="0.25">
      <c r="A173" s="5" t="s">
        <v>183</v>
      </c>
      <c r="B173" s="24">
        <v>-6980.2707810305619</v>
      </c>
    </row>
    <row r="174" spans="1:2" ht="12.75" customHeight="1" x14ac:dyDescent="0.25">
      <c r="A174" s="5" t="s">
        <v>130</v>
      </c>
      <c r="B174" s="24">
        <v>-6980.2707810305619</v>
      </c>
    </row>
    <row r="175" spans="1:2" ht="12.75" customHeight="1" x14ac:dyDescent="0.25">
      <c r="A175" s="5" t="s">
        <v>7</v>
      </c>
      <c r="B175" s="24">
        <v>-5491.221725472029</v>
      </c>
    </row>
    <row r="176" spans="1:2" ht="12.75" customHeight="1" x14ac:dyDescent="0.25">
      <c r="A176" s="5" t="s">
        <v>291</v>
      </c>
      <c r="B176" s="24">
        <v>0</v>
      </c>
    </row>
    <row r="177" spans="1:2" ht="12.75" customHeight="1" x14ac:dyDescent="0.25">
      <c r="A177" s="5" t="s">
        <v>82</v>
      </c>
      <c r="B177" s="24">
        <v>-1201.7108988840882</v>
      </c>
    </row>
    <row r="178" spans="1:2" ht="12.75" customHeight="1" x14ac:dyDescent="0.25">
      <c r="A178" s="5" t="s">
        <v>135</v>
      </c>
      <c r="B178" s="24">
        <v>-509.01485481046944</v>
      </c>
    </row>
    <row r="179" spans="1:2" ht="12.75" customHeight="1" x14ac:dyDescent="0.25">
      <c r="A179" s="5" t="s">
        <v>156</v>
      </c>
      <c r="B179" s="24">
        <v>-5048.6406003242055</v>
      </c>
    </row>
    <row r="180" spans="1:2" ht="12.75" customHeight="1" x14ac:dyDescent="0.25">
      <c r="A180" s="5" t="s">
        <v>228</v>
      </c>
      <c r="B180" s="24">
        <v>-3365.4993082667461</v>
      </c>
    </row>
    <row r="181" spans="1:2" ht="12.75" customHeight="1" x14ac:dyDescent="0.25">
      <c r="A181" s="5" t="s">
        <v>157</v>
      </c>
      <c r="B181" s="24">
        <v>-4890.8804305441954</v>
      </c>
    </row>
    <row r="182" spans="1:2" ht="12.75" customHeight="1" x14ac:dyDescent="0.25">
      <c r="A182" s="5" t="s">
        <v>184</v>
      </c>
      <c r="B182" s="24">
        <v>-6980.2707810305619</v>
      </c>
    </row>
    <row r="183" spans="1:2" ht="12.75" customHeight="1" x14ac:dyDescent="0.25">
      <c r="A183" s="5" t="s">
        <v>252</v>
      </c>
      <c r="B183" s="24">
        <v>-2480.5001237046031</v>
      </c>
    </row>
    <row r="184" spans="1:2" ht="12.75" customHeight="1" x14ac:dyDescent="0.25">
      <c r="A184" s="5" t="s">
        <v>237</v>
      </c>
      <c r="B184" s="24">
        <v>-2962.2975017370322</v>
      </c>
    </row>
    <row r="185" spans="1:2" ht="12.75" customHeight="1" x14ac:dyDescent="0.25">
      <c r="A185" s="5" t="s">
        <v>242</v>
      </c>
      <c r="B185" s="24">
        <v>-1323.8563526029404</v>
      </c>
    </row>
    <row r="186" spans="1:2" ht="12.75" customHeight="1" x14ac:dyDescent="0.25">
      <c r="A186" s="5" t="s">
        <v>99</v>
      </c>
      <c r="B186" s="24">
        <v>-657.34620680484215</v>
      </c>
    </row>
    <row r="187" spans="1:2" ht="12.75" customHeight="1" x14ac:dyDescent="0.25">
      <c r="A187" s="5" t="s">
        <v>288</v>
      </c>
      <c r="B187" s="24">
        <v>-232.4256622763194</v>
      </c>
    </row>
    <row r="188" spans="1:2" ht="12.75" customHeight="1" x14ac:dyDescent="0.25">
      <c r="A188" s="5" t="s">
        <v>185</v>
      </c>
      <c r="B188" s="24">
        <v>0</v>
      </c>
    </row>
    <row r="189" spans="1:2" ht="12.75" customHeight="1" x14ac:dyDescent="0.25">
      <c r="A189" s="5" t="s">
        <v>379</v>
      </c>
      <c r="B189" s="24">
        <v>0</v>
      </c>
    </row>
    <row r="190" spans="1:2" ht="12.75" customHeight="1" x14ac:dyDescent="0.25">
      <c r="A190" s="5" t="s">
        <v>10</v>
      </c>
      <c r="B190" s="24">
        <v>-5491.221725472029</v>
      </c>
    </row>
    <row r="191" spans="1:2" ht="12.75" customHeight="1" x14ac:dyDescent="0.25">
      <c r="A191" s="5" t="s">
        <v>76</v>
      </c>
      <c r="B191" s="24">
        <v>-1830.3503039556292</v>
      </c>
    </row>
    <row r="192" spans="1:2" ht="12.75" customHeight="1" x14ac:dyDescent="0.25">
      <c r="A192" s="5" t="s">
        <v>253</v>
      </c>
      <c r="B192" s="24">
        <v>-1456.3281886449615</v>
      </c>
    </row>
    <row r="193" spans="1:2" ht="12.75" customHeight="1" x14ac:dyDescent="0.25">
      <c r="A193" s="5" t="s">
        <v>254</v>
      </c>
      <c r="B193" s="24">
        <v>-1558.8305016077904</v>
      </c>
    </row>
    <row r="194" spans="1:2" ht="12.75" customHeight="1" x14ac:dyDescent="0.25">
      <c r="A194" s="5" t="s">
        <v>293</v>
      </c>
      <c r="B194" s="24">
        <v>-662.31024823786572</v>
      </c>
    </row>
    <row r="195" spans="1:2" ht="12.75" customHeight="1" x14ac:dyDescent="0.25">
      <c r="A195" s="5" t="s">
        <v>17</v>
      </c>
      <c r="B195" s="24">
        <v>-3271.3764494009606</v>
      </c>
    </row>
    <row r="196" spans="1:2" ht="12.75" customHeight="1" x14ac:dyDescent="0.25">
      <c r="A196" s="5" t="s">
        <v>364</v>
      </c>
      <c r="B196" s="24">
        <v>-322.08233697006926</v>
      </c>
    </row>
    <row r="197" spans="1:2" ht="12.75" customHeight="1" x14ac:dyDescent="0.25">
      <c r="A197" s="5" t="s">
        <v>270</v>
      </c>
      <c r="B197" s="24">
        <v>-103.14157684638113</v>
      </c>
    </row>
    <row r="198" spans="1:2" ht="12.75" customHeight="1" x14ac:dyDescent="0.25">
      <c r="A198" s="5" t="s">
        <v>307</v>
      </c>
      <c r="B198" s="24">
        <v>-2018.5900401027757</v>
      </c>
    </row>
    <row r="199" spans="1:2" ht="12.75" customHeight="1" x14ac:dyDescent="0.25">
      <c r="A199" s="5" t="s">
        <v>294</v>
      </c>
      <c r="B199" s="24">
        <v>-426.87036023184862</v>
      </c>
    </row>
    <row r="200" spans="1:2" ht="12.75" customHeight="1" x14ac:dyDescent="0.25">
      <c r="A200" s="5" t="s">
        <v>132</v>
      </c>
      <c r="B200" s="24">
        <v>0</v>
      </c>
    </row>
    <row r="201" spans="1:2" ht="12.75" customHeight="1" x14ac:dyDescent="0.25">
      <c r="A201" s="5" t="s">
        <v>234</v>
      </c>
      <c r="B201" s="24">
        <v>-2336.1776810790375</v>
      </c>
    </row>
    <row r="202" spans="1:2" ht="12.75" customHeight="1" x14ac:dyDescent="0.25">
      <c r="A202" s="5" t="s">
        <v>309</v>
      </c>
      <c r="B202" s="24">
        <v>-1139.0335081562246</v>
      </c>
    </row>
    <row r="203" spans="1:2" ht="12.75" customHeight="1" x14ac:dyDescent="0.25">
      <c r="A203" s="5" t="s">
        <v>186</v>
      </c>
      <c r="B203" s="24">
        <v>-6980.2707810305619</v>
      </c>
    </row>
    <row r="204" spans="1:2" ht="12.75" customHeight="1" x14ac:dyDescent="0.25">
      <c r="A204" s="5" t="s">
        <v>50</v>
      </c>
      <c r="B204" s="24">
        <v>-1934.531764403336</v>
      </c>
    </row>
    <row r="205" spans="1:2" ht="12.75" customHeight="1" x14ac:dyDescent="0.25">
      <c r="A205" s="5" t="s">
        <v>275</v>
      </c>
      <c r="B205" s="24">
        <v>-1430.3935883056608</v>
      </c>
    </row>
    <row r="206" spans="1:2" ht="12.75" customHeight="1" x14ac:dyDescent="0.25">
      <c r="A206" s="5" t="s">
        <v>344</v>
      </c>
      <c r="B206" s="24">
        <v>-297.07222262040546</v>
      </c>
    </row>
    <row r="207" spans="1:2" ht="12.75" customHeight="1" x14ac:dyDescent="0.25">
      <c r="A207" s="5" t="s">
        <v>376</v>
      </c>
      <c r="B207" s="24">
        <v>6.4383854351035552E-5</v>
      </c>
    </row>
    <row r="208" spans="1:2" ht="12.75" customHeight="1" x14ac:dyDescent="0.25">
      <c r="A208" s="5" t="s">
        <v>187</v>
      </c>
      <c r="B208" s="24">
        <v>-6980.2707810305619</v>
      </c>
    </row>
    <row r="209" spans="1:2" ht="12.75" customHeight="1" x14ac:dyDescent="0.25">
      <c r="A209" s="5" t="s">
        <v>213</v>
      </c>
      <c r="B209" s="24">
        <v>0</v>
      </c>
    </row>
    <row r="210" spans="1:2" ht="12.75" customHeight="1" x14ac:dyDescent="0.25">
      <c r="A210" s="5" t="s">
        <v>352</v>
      </c>
      <c r="B210" s="24">
        <v>-4045.2328488543662</v>
      </c>
    </row>
    <row r="211" spans="1:2" ht="12.75" customHeight="1" x14ac:dyDescent="0.25">
      <c r="A211" s="5" t="s">
        <v>11</v>
      </c>
      <c r="B211" s="24">
        <v>-3716.3227543593675</v>
      </c>
    </row>
    <row r="212" spans="1:2" ht="12.75" customHeight="1" x14ac:dyDescent="0.25">
      <c r="A212" s="5" t="s">
        <v>219</v>
      </c>
      <c r="B212" s="24">
        <v>-4890.8804305441954</v>
      </c>
    </row>
    <row r="213" spans="1:2" ht="12.75" customHeight="1" x14ac:dyDescent="0.25">
      <c r="A213" s="5" t="s">
        <v>256</v>
      </c>
      <c r="B213" s="24">
        <v>-2578.520630797294</v>
      </c>
    </row>
    <row r="214" spans="1:2" ht="12.75" customHeight="1" x14ac:dyDescent="0.25">
      <c r="A214" s="5" t="s">
        <v>158</v>
      </c>
      <c r="B214" s="24">
        <v>-5676.9530411110027</v>
      </c>
    </row>
    <row r="215" spans="1:2" ht="12.75" customHeight="1" x14ac:dyDescent="0.25">
      <c r="A215" s="5" t="s">
        <v>3</v>
      </c>
      <c r="B215" s="24">
        <v>-4989.334286156788</v>
      </c>
    </row>
    <row r="216" spans="1:2" ht="12.75" customHeight="1" x14ac:dyDescent="0.25">
      <c r="A216" s="5" t="s">
        <v>243</v>
      </c>
      <c r="B216" s="24">
        <v>-1558.8305016077904</v>
      </c>
    </row>
    <row r="217" spans="1:2" ht="12.75" customHeight="1" x14ac:dyDescent="0.25">
      <c r="A217" s="5" t="s">
        <v>71</v>
      </c>
      <c r="B217" s="24">
        <v>-6980.2707810305619</v>
      </c>
    </row>
    <row r="218" spans="1:2" ht="12.75" customHeight="1" x14ac:dyDescent="0.25">
      <c r="A218" s="5" t="s">
        <v>65</v>
      </c>
      <c r="B218" s="24">
        <v>-3017.5049804762175</v>
      </c>
    </row>
    <row r="219" spans="1:2" ht="12.75" customHeight="1" x14ac:dyDescent="0.25">
      <c r="A219" s="5" t="s">
        <v>327</v>
      </c>
      <c r="B219" s="24">
        <v>-583.66736737712984</v>
      </c>
    </row>
    <row r="220" spans="1:2" ht="12.75" customHeight="1" x14ac:dyDescent="0.25">
      <c r="A220" s="5" t="s">
        <v>69</v>
      </c>
      <c r="B220" s="24">
        <v>-535.26317748790905</v>
      </c>
    </row>
    <row r="221" spans="1:2" ht="12.75" customHeight="1" x14ac:dyDescent="0.25">
      <c r="A221" s="5" t="s">
        <v>19</v>
      </c>
      <c r="B221" s="24">
        <v>0</v>
      </c>
    </row>
    <row r="222" spans="1:2" ht="12.75" customHeight="1" x14ac:dyDescent="0.25">
      <c r="A222" s="5" t="s">
        <v>5</v>
      </c>
      <c r="B222" s="24">
        <v>-4757.9456507021523</v>
      </c>
    </row>
    <row r="223" spans="1:2" ht="12.75" customHeight="1" x14ac:dyDescent="0.25">
      <c r="A223" s="5" t="s">
        <v>188</v>
      </c>
      <c r="B223" s="24">
        <v>-1618.1621821047568</v>
      </c>
    </row>
    <row r="224" spans="1:2" ht="12.75" customHeight="1" x14ac:dyDescent="0.25">
      <c r="A224" s="5" t="s">
        <v>265</v>
      </c>
      <c r="B224" s="24">
        <v>-237.46448919050579</v>
      </c>
    </row>
    <row r="225" spans="1:2" ht="12.75" customHeight="1" x14ac:dyDescent="0.25">
      <c r="A225" s="5" t="s">
        <v>276</v>
      </c>
      <c r="B225" s="24">
        <v>-1079.1140931586478</v>
      </c>
    </row>
    <row r="226" spans="1:2" x14ac:dyDescent="0.25">
      <c r="A226" s="5" t="s">
        <v>255</v>
      </c>
      <c r="B226" s="24">
        <v>-2313.5456662492602</v>
      </c>
    </row>
    <row r="227" spans="1:2" x14ac:dyDescent="0.25">
      <c r="A227" s="5" t="s">
        <v>312</v>
      </c>
      <c r="B227" s="24">
        <v>-297.07222262040546</v>
      </c>
    </row>
    <row r="228" spans="1:2" x14ac:dyDescent="0.25">
      <c r="A228" s="5" t="s">
        <v>259</v>
      </c>
      <c r="B228" s="24">
        <v>-1640.5077886343447</v>
      </c>
    </row>
    <row r="229" spans="1:2" x14ac:dyDescent="0.25">
      <c r="A229" s="5" t="s">
        <v>102</v>
      </c>
      <c r="B229" s="24">
        <v>-1640.5077886343447</v>
      </c>
    </row>
    <row r="230" spans="1:2" x14ac:dyDescent="0.25">
      <c r="A230" s="5" t="s">
        <v>85</v>
      </c>
      <c r="B230" s="24">
        <v>-564.3681241694037</v>
      </c>
    </row>
    <row r="231" spans="1:2" x14ac:dyDescent="0.25">
      <c r="A231" s="5" t="s">
        <v>318</v>
      </c>
      <c r="B231" s="24">
        <v>-824.83866928285727</v>
      </c>
    </row>
    <row r="232" spans="1:2" x14ac:dyDescent="0.25">
      <c r="A232" s="5" t="s">
        <v>189</v>
      </c>
      <c r="B232" s="24">
        <v>-4714.4180184457118</v>
      </c>
    </row>
    <row r="233" spans="1:2" x14ac:dyDescent="0.25">
      <c r="A233" s="5" t="s">
        <v>353</v>
      </c>
      <c r="B233" s="24">
        <v>-1421.8930720136982</v>
      </c>
    </row>
    <row r="234" spans="1:2" x14ac:dyDescent="0.25">
      <c r="A234" s="5" t="s">
        <v>59</v>
      </c>
      <c r="B234" s="24">
        <v>-1098.1605160492534</v>
      </c>
    </row>
    <row r="235" spans="1:2" x14ac:dyDescent="0.25">
      <c r="A235" s="5" t="s">
        <v>328</v>
      </c>
      <c r="B235" s="24">
        <v>-297.07222262040546</v>
      </c>
    </row>
    <row r="236" spans="1:2" x14ac:dyDescent="0.25">
      <c r="A236" s="5" t="s">
        <v>131</v>
      </c>
      <c r="B236" s="24">
        <v>-6980.2707810305619</v>
      </c>
    </row>
    <row r="237" spans="1:2" x14ac:dyDescent="0.25">
      <c r="A237" s="5" t="s">
        <v>209</v>
      </c>
      <c r="B237" s="24">
        <v>0</v>
      </c>
    </row>
    <row r="238" spans="1:2" x14ac:dyDescent="0.25">
      <c r="A238" s="5" t="s">
        <v>6</v>
      </c>
      <c r="B238" s="24">
        <v>-4978.3160998535559</v>
      </c>
    </row>
    <row r="239" spans="1:2" x14ac:dyDescent="0.25">
      <c r="A239" s="5" t="s">
        <v>8</v>
      </c>
      <c r="B239" s="24">
        <v>0</v>
      </c>
    </row>
    <row r="240" spans="1:2" x14ac:dyDescent="0.25">
      <c r="A240" s="5" t="s">
        <v>190</v>
      </c>
      <c r="B240" s="24">
        <v>-6980.2707810305619</v>
      </c>
    </row>
    <row r="241" spans="1:2" x14ac:dyDescent="0.25">
      <c r="A241" s="5" t="s">
        <v>106</v>
      </c>
      <c r="B241" s="24">
        <v>-6980.2707810305619</v>
      </c>
    </row>
    <row r="242" spans="1:2" x14ac:dyDescent="0.25">
      <c r="A242" s="5" t="s">
        <v>282</v>
      </c>
      <c r="B242" s="24">
        <v>-130.30671097113077</v>
      </c>
    </row>
    <row r="243" spans="1:2" x14ac:dyDescent="0.25">
      <c r="A243" s="5" t="s">
        <v>345</v>
      </c>
      <c r="B243" s="24">
        <v>-64.460628299999144</v>
      </c>
    </row>
    <row r="244" spans="1:2" x14ac:dyDescent="0.25">
      <c r="A244" s="5" t="s">
        <v>262</v>
      </c>
      <c r="B244" s="24">
        <v>0</v>
      </c>
    </row>
    <row r="245" spans="1:2" x14ac:dyDescent="0.25">
      <c r="A245" s="5" t="s">
        <v>191</v>
      </c>
      <c r="B245" s="24">
        <v>-2938.4165358514551</v>
      </c>
    </row>
    <row r="246" spans="1:2" x14ac:dyDescent="0.25">
      <c r="A246" s="5" t="s">
        <v>16</v>
      </c>
      <c r="B246" s="24">
        <v>-3727.1475615233621</v>
      </c>
    </row>
    <row r="247" spans="1:2" x14ac:dyDescent="0.25">
      <c r="A247" s="5" t="s">
        <v>337</v>
      </c>
      <c r="B247" s="24">
        <v>-824.83866928285727</v>
      </c>
    </row>
    <row r="248" spans="1:2" x14ac:dyDescent="0.25">
      <c r="A248" s="5" t="s">
        <v>159</v>
      </c>
      <c r="B248" s="24">
        <v>-2104.7115310151803</v>
      </c>
    </row>
    <row r="249" spans="1:2" x14ac:dyDescent="0.25">
      <c r="A249" s="5" t="s">
        <v>107</v>
      </c>
      <c r="B249" s="24">
        <v>-4517.251121482409</v>
      </c>
    </row>
    <row r="250" spans="1:2" x14ac:dyDescent="0.25">
      <c r="A250" s="5" t="s">
        <v>192</v>
      </c>
      <c r="B250" s="24">
        <v>-6735.1413488908383</v>
      </c>
    </row>
    <row r="251" spans="1:2" x14ac:dyDescent="0.25">
      <c r="A251" s="5" t="s">
        <v>160</v>
      </c>
      <c r="B251" s="24">
        <v>0</v>
      </c>
    </row>
    <row r="252" spans="1:2" x14ac:dyDescent="0.25">
      <c r="A252" s="5" t="s">
        <v>84</v>
      </c>
      <c r="B252" s="24">
        <v>-657.34620680484215</v>
      </c>
    </row>
    <row r="253" spans="1:2" x14ac:dyDescent="0.25">
      <c r="A253" s="5" t="s">
        <v>77</v>
      </c>
      <c r="B253" s="24">
        <v>-3100.7299782569876</v>
      </c>
    </row>
    <row r="254" spans="1:2" x14ac:dyDescent="0.25">
      <c r="A254" s="5" t="s">
        <v>198</v>
      </c>
      <c r="B254" s="24">
        <v>-4890.8804305441954</v>
      </c>
    </row>
    <row r="255" spans="1:2" x14ac:dyDescent="0.25">
      <c r="A255" s="5" t="s">
        <v>313</v>
      </c>
      <c r="B255" s="24">
        <v>-55.47564977858783</v>
      </c>
    </row>
    <row r="256" spans="1:2" x14ac:dyDescent="0.25">
      <c r="A256" s="5" t="s">
        <v>261</v>
      </c>
      <c r="B256" s="24">
        <v>-2167.4511750496345</v>
      </c>
    </row>
    <row r="257" spans="1:2" x14ac:dyDescent="0.25">
      <c r="A257" s="5" t="s">
        <v>126</v>
      </c>
      <c r="B257" s="24">
        <v>-6980.2707810305619</v>
      </c>
    </row>
    <row r="258" spans="1:2" x14ac:dyDescent="0.25">
      <c r="A258" s="5" t="s">
        <v>129</v>
      </c>
      <c r="B258" s="24">
        <v>-6980.2707810305619</v>
      </c>
    </row>
    <row r="259" spans="1:2" x14ac:dyDescent="0.25">
      <c r="A259" s="5" t="s">
        <v>297</v>
      </c>
      <c r="B259" s="24">
        <v>0</v>
      </c>
    </row>
    <row r="260" spans="1:2" x14ac:dyDescent="0.25">
      <c r="A260" s="5" t="s">
        <v>4</v>
      </c>
      <c r="B260" s="24">
        <v>0</v>
      </c>
    </row>
    <row r="261" spans="1:2" x14ac:dyDescent="0.25">
      <c r="A261" s="5" t="s">
        <v>369</v>
      </c>
      <c r="B261" s="24">
        <v>0</v>
      </c>
    </row>
    <row r="262" spans="1:2" x14ac:dyDescent="0.25">
      <c r="A262" s="5" t="s">
        <v>329</v>
      </c>
      <c r="B262" s="24">
        <v>-1265.6299682066654</v>
      </c>
    </row>
    <row r="263" spans="1:2" x14ac:dyDescent="0.25">
      <c r="A263" s="5" t="s">
        <v>320</v>
      </c>
      <c r="B263" s="24">
        <v>-232.4256622763194</v>
      </c>
    </row>
    <row r="264" spans="1:2" x14ac:dyDescent="0.25">
      <c r="A264" s="5" t="s">
        <v>346</v>
      </c>
      <c r="B264" s="24">
        <v>-55.47564977858783</v>
      </c>
    </row>
    <row r="265" spans="1:2" x14ac:dyDescent="0.25">
      <c r="A265" s="5" t="s">
        <v>335</v>
      </c>
      <c r="B265" s="24">
        <v>-119.93627807858697</v>
      </c>
    </row>
    <row r="266" spans="1:2" x14ac:dyDescent="0.25">
      <c r="A266" s="5" t="s">
        <v>83</v>
      </c>
      <c r="B266" s="24">
        <v>-657.34620680484215</v>
      </c>
    </row>
    <row r="267" spans="1:2" x14ac:dyDescent="0.25">
      <c r="A267" s="5" t="s">
        <v>52</v>
      </c>
      <c r="B267" s="24">
        <v>-1773.864187077545</v>
      </c>
    </row>
    <row r="268" spans="1:2" x14ac:dyDescent="0.25">
      <c r="A268" s="5" t="s">
        <v>58</v>
      </c>
      <c r="B268" s="24">
        <v>-6980.2707810305619</v>
      </c>
    </row>
    <row r="269" spans="1:2" x14ac:dyDescent="0.25">
      <c r="A269" s="5" t="s">
        <v>193</v>
      </c>
      <c r="B269" s="24">
        <v>-2051.3486005879886</v>
      </c>
    </row>
    <row r="270" spans="1:2" x14ac:dyDescent="0.25">
      <c r="A270" s="5" t="s">
        <v>63</v>
      </c>
      <c r="B270" s="24">
        <v>-6263.1698151076998</v>
      </c>
    </row>
    <row r="271" spans="1:2" x14ac:dyDescent="0.25">
      <c r="A271" s="5" t="s">
        <v>298</v>
      </c>
      <c r="B271" s="24">
        <v>-119.93627807858697</v>
      </c>
    </row>
    <row r="272" spans="1:2" x14ac:dyDescent="0.25">
      <c r="A272" s="5" t="s">
        <v>271</v>
      </c>
      <c r="B272" s="24">
        <v>-64.543123775875998</v>
      </c>
    </row>
    <row r="273" spans="1:2" x14ac:dyDescent="0.25">
      <c r="A273" s="5" t="s">
        <v>194</v>
      </c>
      <c r="B273" s="24">
        <v>-6764.8876972201542</v>
      </c>
    </row>
    <row r="274" spans="1:2" x14ac:dyDescent="0.25">
      <c r="A274" s="5" t="s">
        <v>289</v>
      </c>
      <c r="B274" s="24">
        <v>-426.87036023184862</v>
      </c>
    </row>
    <row r="275" spans="1:2" x14ac:dyDescent="0.25">
      <c r="A275" s="5" t="s">
        <v>140</v>
      </c>
      <c r="B275" s="24">
        <v>-6980.2707810305619</v>
      </c>
    </row>
    <row r="276" spans="1:2" x14ac:dyDescent="0.25">
      <c r="A276" s="5" t="s">
        <v>283</v>
      </c>
      <c r="B276" s="24">
        <v>-58.225708025669121</v>
      </c>
    </row>
    <row r="277" spans="1:2" x14ac:dyDescent="0.25">
      <c r="A277" s="5" t="s">
        <v>2</v>
      </c>
      <c r="B277" s="24">
        <v>-4797.8402389908151</v>
      </c>
    </row>
    <row r="278" spans="1:2" x14ac:dyDescent="0.25">
      <c r="A278" s="5" t="s">
        <v>161</v>
      </c>
      <c r="B278" s="24">
        <v>-356.53340575154817</v>
      </c>
    </row>
    <row r="279" spans="1:2" x14ac:dyDescent="0.25">
      <c r="A279" s="5" t="s">
        <v>108</v>
      </c>
      <c r="B279" s="24">
        <v>0</v>
      </c>
    </row>
    <row r="280" spans="1:2" x14ac:dyDescent="0.25">
      <c r="A280" s="5" t="s">
        <v>162</v>
      </c>
      <c r="B280" s="24">
        <v>-6980.2707810305619</v>
      </c>
    </row>
    <row r="281" spans="1:2" x14ac:dyDescent="0.25">
      <c r="A281" s="5" t="s">
        <v>18</v>
      </c>
      <c r="B281" s="24">
        <v>-3604.6377579882801</v>
      </c>
    </row>
    <row r="282" spans="1:2" x14ac:dyDescent="0.25">
      <c r="A282" s="5" t="s">
        <v>13</v>
      </c>
      <c r="B282" s="24">
        <v>-3485.3264355433835</v>
      </c>
    </row>
    <row r="283" spans="1:2" x14ac:dyDescent="0.25">
      <c r="A283" s="5" t="s">
        <v>79</v>
      </c>
      <c r="B283" s="24">
        <v>-2073.8707099742828</v>
      </c>
    </row>
    <row r="284" spans="1:2" x14ac:dyDescent="0.25">
      <c r="A284" s="5" t="s">
        <v>195</v>
      </c>
      <c r="B284" s="24">
        <v>-6980.2707810305619</v>
      </c>
    </row>
    <row r="285" spans="1:2" x14ac:dyDescent="0.25">
      <c r="A285" s="5" t="s">
        <v>88</v>
      </c>
      <c r="B285" s="24">
        <v>-2719.2499267493386</v>
      </c>
    </row>
    <row r="286" spans="1:2" x14ac:dyDescent="0.25">
      <c r="A286" s="5" t="s">
        <v>67</v>
      </c>
      <c r="B286" s="24">
        <v>-631.75105963913143</v>
      </c>
    </row>
    <row r="287" spans="1:2" x14ac:dyDescent="0.25">
      <c r="A287" s="5" t="s">
        <v>227</v>
      </c>
      <c r="B287" s="24">
        <v>-897.11636574037163</v>
      </c>
    </row>
    <row r="288" spans="1:2" x14ac:dyDescent="0.25">
      <c r="A288" s="5" t="s">
        <v>196</v>
      </c>
      <c r="B288" s="24">
        <v>-6980.2707810305619</v>
      </c>
    </row>
    <row r="289" spans="1:2" x14ac:dyDescent="0.25">
      <c r="A289" s="5" t="s">
        <v>378</v>
      </c>
      <c r="B289" s="24">
        <v>-799.84696038659729</v>
      </c>
    </row>
    <row r="290" spans="1:2" x14ac:dyDescent="0.25">
      <c r="A290" s="5" t="s">
        <v>244</v>
      </c>
      <c r="B290" s="24">
        <v>-2432.0278697552271</v>
      </c>
    </row>
    <row r="291" spans="1:2" x14ac:dyDescent="0.25">
      <c r="A291" s="5" t="s">
        <v>199</v>
      </c>
      <c r="B291" s="24">
        <v>-4890.8804305441954</v>
      </c>
    </row>
    <row r="292" spans="1:2" x14ac:dyDescent="0.25">
      <c r="A292" s="5" t="s">
        <v>266</v>
      </c>
      <c r="B292" s="24">
        <v>-89.09486345007636</v>
      </c>
    </row>
    <row r="293" spans="1:2" x14ac:dyDescent="0.25">
      <c r="A293" s="5" t="s">
        <v>221</v>
      </c>
      <c r="B293" s="24">
        <v>-5036.6379195206446</v>
      </c>
    </row>
    <row r="294" spans="1:2" x14ac:dyDescent="0.25">
      <c r="A294" s="5" t="s">
        <v>128</v>
      </c>
      <c r="B294" s="24">
        <v>-6980.2707810305619</v>
      </c>
    </row>
    <row r="295" spans="1:2" x14ac:dyDescent="0.25">
      <c r="A295" s="5" t="s">
        <v>362</v>
      </c>
      <c r="B295" s="24">
        <v>-59.203787239523315</v>
      </c>
    </row>
    <row r="296" spans="1:2" x14ac:dyDescent="0.25">
      <c r="A296" s="5" t="s">
        <v>330</v>
      </c>
      <c r="B296" s="24">
        <v>-55.47564977858783</v>
      </c>
    </row>
    <row r="297" spans="1:2" x14ac:dyDescent="0.25">
      <c r="A297" s="5" t="s">
        <v>220</v>
      </c>
      <c r="B297" s="24">
        <v>-5117.861804142799</v>
      </c>
    </row>
    <row r="298" spans="1:2" x14ac:dyDescent="0.25">
      <c r="A298" s="5" t="s">
        <v>272</v>
      </c>
      <c r="B298" s="24">
        <v>0</v>
      </c>
    </row>
    <row r="299" spans="1:2" x14ac:dyDescent="0.25">
      <c r="A299" s="5" t="s">
        <v>257</v>
      </c>
      <c r="B299" s="24">
        <v>-1558.8305016077904</v>
      </c>
    </row>
    <row r="300" spans="1:2" x14ac:dyDescent="0.25">
      <c r="A300" s="5" t="s">
        <v>214</v>
      </c>
      <c r="B300" s="24">
        <v>-5117.861804142799</v>
      </c>
    </row>
    <row r="301" spans="1:2" x14ac:dyDescent="0.25">
      <c r="A301" s="5" t="s">
        <v>273</v>
      </c>
      <c r="B301" s="24">
        <v>-68.870387018127005</v>
      </c>
    </row>
    <row r="302" spans="1:2" x14ac:dyDescent="0.25">
      <c r="A302" s="5" t="s">
        <v>226</v>
      </c>
      <c r="B302" s="24">
        <v>-3794.6402447841938</v>
      </c>
    </row>
    <row r="303" spans="1:2" x14ac:dyDescent="0.25">
      <c r="A303" s="5" t="s">
        <v>331</v>
      </c>
      <c r="B303" s="24">
        <v>-119.93627807858697</v>
      </c>
    </row>
    <row r="304" spans="1:2" x14ac:dyDescent="0.25">
      <c r="A304" s="5" t="s">
        <v>197</v>
      </c>
      <c r="B304" s="24">
        <v>-6980.2707810305619</v>
      </c>
    </row>
    <row r="305" spans="1:2" x14ac:dyDescent="0.25">
      <c r="A305" s="5" t="s">
        <v>66</v>
      </c>
      <c r="B305" s="24">
        <v>-2150.7105784225146</v>
      </c>
    </row>
    <row r="306" spans="1:2" x14ac:dyDescent="0.25">
      <c r="A306" s="5" t="s">
        <v>366</v>
      </c>
      <c r="B306" s="24">
        <v>0</v>
      </c>
    </row>
    <row r="307" spans="1:2" x14ac:dyDescent="0.25">
      <c r="A307" s="5" t="s">
        <v>92</v>
      </c>
      <c r="B307" s="24">
        <v>-657.34620680484215</v>
      </c>
    </row>
    <row r="308" spans="1:2" x14ac:dyDescent="0.25">
      <c r="A308" s="5" t="s">
        <v>95</v>
      </c>
      <c r="B308" s="24">
        <v>-543.18421401994976</v>
      </c>
    </row>
    <row r="309" spans="1:2" x14ac:dyDescent="0.25">
      <c r="A309" s="5" t="s">
        <v>308</v>
      </c>
      <c r="B309" s="24">
        <v>-1330.741452284756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sheetPr codeName="Planilha19"/>
  <dimension ref="A2:H1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11.453125" style="1" bestFit="1" customWidth="1"/>
    <col min="5" max="6" width="9.1796875" style="1"/>
    <col min="7" max="7" width="11.453125" style="1" bestFit="1" customWidth="1"/>
    <col min="8" max="16384" width="9.1796875" style="1"/>
  </cols>
  <sheetData>
    <row r="2" spans="1:8" ht="13" x14ac:dyDescent="0.3">
      <c r="B2" s="2" t="str">
        <f>Índice!A8</f>
        <v>MÊS DE COMPETÊNCIA: Abril de 2026</v>
      </c>
      <c r="C2" s="3"/>
      <c r="D2" s="3"/>
      <c r="H2" s="3"/>
    </row>
    <row r="3" spans="1:8" ht="13" x14ac:dyDescent="0.3">
      <c r="B3" s="2"/>
      <c r="C3" s="3"/>
      <c r="D3" s="3"/>
      <c r="H3" s="3"/>
    </row>
    <row r="5" spans="1:8" ht="13" x14ac:dyDescent="0.3">
      <c r="A5" s="2" t="s">
        <v>677</v>
      </c>
    </row>
    <row r="6" spans="1:8" x14ac:dyDescent="0.25">
      <c r="A6" s="1" t="s">
        <v>643</v>
      </c>
    </row>
    <row r="8" spans="1:8" ht="13" x14ac:dyDescent="0.3">
      <c r="A8" s="4" t="s">
        <v>480</v>
      </c>
      <c r="B8" s="6" t="s">
        <v>675</v>
      </c>
    </row>
    <row r="9" spans="1:8" x14ac:dyDescent="0.25">
      <c r="A9" s="37" t="s">
        <v>676</v>
      </c>
      <c r="B9" s="35">
        <v>1009994.94</v>
      </c>
      <c r="D9" s="16"/>
      <c r="G9" s="16"/>
    </row>
    <row r="10" spans="1:8" x14ac:dyDescent="0.25">
      <c r="A10" s="28" t="s">
        <v>484</v>
      </c>
      <c r="B10" s="29">
        <v>-1009994.94</v>
      </c>
      <c r="D10" s="13"/>
    </row>
    <row r="11" spans="1:8" x14ac:dyDescent="0.25">
      <c r="D11" s="13"/>
    </row>
    <row r="12" spans="1:8" x14ac:dyDescent="0.25">
      <c r="D12" s="1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C625-2D6D-4241-8364-EAAD430E3FE8}">
  <dimension ref="A2:C131"/>
  <sheetViews>
    <sheetView workbookViewId="0">
      <selection activeCell="B4" sqref="B4"/>
    </sheetView>
  </sheetViews>
  <sheetFormatPr defaultColWidth="9.1796875" defaultRowHeight="12.5" x14ac:dyDescent="0.25"/>
  <cols>
    <col min="1" max="1" width="44" style="1" customWidth="1"/>
    <col min="2" max="2" width="35.36328125" style="1" customWidth="1"/>
    <col min="3" max="3" width="12.81640625" style="1" bestFit="1" customWidth="1"/>
    <col min="4" max="4" width="10.453125" style="1" bestFit="1" customWidth="1"/>
    <col min="5" max="5" width="13.1796875" style="1" customWidth="1"/>
    <col min="6" max="6" width="11.453125" style="1" bestFit="1" customWidth="1"/>
    <col min="7" max="16384" width="9.1796875" style="1"/>
  </cols>
  <sheetData>
    <row r="2" spans="1:3" ht="15" customHeight="1" x14ac:dyDescent="0.3">
      <c r="B2" s="2" t="str">
        <f>Índice!A8</f>
        <v>MÊS DE COMPETÊNCIA: Abril de 2026</v>
      </c>
      <c r="C2" s="3"/>
    </row>
    <row r="3" spans="1:3" ht="16.5" customHeight="1" x14ac:dyDescent="0.3">
      <c r="B3" s="2"/>
      <c r="C3" s="3"/>
    </row>
    <row r="5" spans="1:3" ht="13" x14ac:dyDescent="0.3">
      <c r="A5" s="2" t="s">
        <v>512</v>
      </c>
    </row>
    <row r="6" spans="1:3" ht="14.5" x14ac:dyDescent="0.35">
      <c r="A6" s="36" t="s">
        <v>521</v>
      </c>
    </row>
    <row r="8" spans="1:3" ht="13" x14ac:dyDescent="0.3">
      <c r="A8" s="4" t="s">
        <v>1</v>
      </c>
      <c r="B8" s="27" t="s">
        <v>649</v>
      </c>
    </row>
    <row r="9" spans="1:3" x14ac:dyDescent="0.25">
      <c r="A9" s="9" t="s">
        <v>5</v>
      </c>
      <c r="B9" s="19">
        <v>2618920.0722361873</v>
      </c>
    </row>
    <row r="10" spans="1:3" x14ac:dyDescent="0.25">
      <c r="A10" s="5" t="s">
        <v>137</v>
      </c>
      <c r="B10" s="24">
        <v>-172955.35673925615</v>
      </c>
    </row>
    <row r="11" spans="1:3" x14ac:dyDescent="0.25">
      <c r="A11" s="5" t="s">
        <v>56</v>
      </c>
      <c r="B11" s="24">
        <v>-5604.2782243691336</v>
      </c>
    </row>
    <row r="12" spans="1:3" x14ac:dyDescent="0.25">
      <c r="A12" s="5" t="s">
        <v>164</v>
      </c>
      <c r="B12" s="24">
        <v>-452.39600346689662</v>
      </c>
    </row>
    <row r="13" spans="1:3" x14ac:dyDescent="0.25">
      <c r="A13" s="5" t="s">
        <v>166</v>
      </c>
      <c r="B13" s="24">
        <v>-308.68769057819026</v>
      </c>
    </row>
    <row r="14" spans="1:3" x14ac:dyDescent="0.25">
      <c r="A14" s="5" t="s">
        <v>143</v>
      </c>
      <c r="B14" s="24">
        <v>-836.18103932266717</v>
      </c>
    </row>
    <row r="15" spans="1:3" x14ac:dyDescent="0.25">
      <c r="A15" s="5" t="s">
        <v>163</v>
      </c>
      <c r="B15" s="24">
        <v>-51631.974677199491</v>
      </c>
    </row>
    <row r="16" spans="1:3" x14ac:dyDescent="0.25">
      <c r="A16" s="5" t="s">
        <v>103</v>
      </c>
      <c r="B16" s="24">
        <v>-61446.787429434291</v>
      </c>
    </row>
    <row r="17" spans="1:2" x14ac:dyDescent="0.25">
      <c r="A17" s="5" t="s">
        <v>138</v>
      </c>
      <c r="B17" s="24">
        <v>-170590.78112945531</v>
      </c>
    </row>
    <row r="18" spans="1:2" x14ac:dyDescent="0.25">
      <c r="A18" s="5" t="s">
        <v>89</v>
      </c>
      <c r="B18" s="24">
        <v>0</v>
      </c>
    </row>
    <row r="19" spans="1:2" x14ac:dyDescent="0.25">
      <c r="A19" s="5" t="s">
        <v>96</v>
      </c>
      <c r="B19" s="24">
        <v>-57903.213661203641</v>
      </c>
    </row>
    <row r="20" spans="1:2" x14ac:dyDescent="0.25">
      <c r="A20" s="5" t="s">
        <v>144</v>
      </c>
      <c r="B20" s="24">
        <v>-5069.8690655705204</v>
      </c>
    </row>
    <row r="21" spans="1:2" x14ac:dyDescent="0.25">
      <c r="A21" s="5" t="s">
        <v>78</v>
      </c>
      <c r="B21" s="24">
        <v>-6313.896308076035</v>
      </c>
    </row>
    <row r="22" spans="1:2" x14ac:dyDescent="0.25">
      <c r="A22" s="5" t="s">
        <v>14</v>
      </c>
      <c r="B22" s="24">
        <v>-6313.896308076035</v>
      </c>
    </row>
    <row r="23" spans="1:2" x14ac:dyDescent="0.25">
      <c r="A23" s="5" t="s">
        <v>72</v>
      </c>
      <c r="B23" s="24">
        <v>-452.39600346689662</v>
      </c>
    </row>
    <row r="24" spans="1:2" x14ac:dyDescent="0.25">
      <c r="A24" s="5" t="s">
        <v>74</v>
      </c>
      <c r="B24" s="24">
        <v>-1947.1213179543515</v>
      </c>
    </row>
    <row r="25" spans="1:2" x14ac:dyDescent="0.25">
      <c r="A25" s="5" t="s">
        <v>170</v>
      </c>
      <c r="B25" s="24">
        <v>-2534.5545160626652</v>
      </c>
    </row>
    <row r="26" spans="1:2" x14ac:dyDescent="0.25">
      <c r="A26" s="5" t="s">
        <v>93</v>
      </c>
      <c r="B26" s="24">
        <v>-6313.896308076035</v>
      </c>
    </row>
    <row r="27" spans="1:2" x14ac:dyDescent="0.25">
      <c r="A27" s="5" t="s">
        <v>57</v>
      </c>
      <c r="B27" s="24">
        <v>0</v>
      </c>
    </row>
    <row r="28" spans="1:2" x14ac:dyDescent="0.25">
      <c r="A28" s="5" t="s">
        <v>49</v>
      </c>
      <c r="B28" s="24">
        <v>-6313.896308076035</v>
      </c>
    </row>
    <row r="29" spans="1:2" x14ac:dyDescent="0.25">
      <c r="A29" s="5" t="s">
        <v>98</v>
      </c>
      <c r="B29" s="24">
        <v>-5477.7152687533689</v>
      </c>
    </row>
    <row r="30" spans="1:2" x14ac:dyDescent="0.25">
      <c r="A30" s="5" t="s">
        <v>172</v>
      </c>
      <c r="B30" s="24">
        <v>-963.37011539492266</v>
      </c>
    </row>
    <row r="31" spans="1:2" x14ac:dyDescent="0.25">
      <c r="A31" s="5" t="s">
        <v>100</v>
      </c>
      <c r="B31" s="24">
        <v>-6313.896308076035</v>
      </c>
    </row>
    <row r="32" spans="1:2" x14ac:dyDescent="0.25">
      <c r="A32" s="5" t="s">
        <v>75</v>
      </c>
      <c r="B32" s="24">
        <v>-114.20869236020978</v>
      </c>
    </row>
    <row r="33" spans="1:2" x14ac:dyDescent="0.25">
      <c r="A33" s="5" t="s">
        <v>109</v>
      </c>
      <c r="B33" s="24">
        <v>-5974.1790755395532</v>
      </c>
    </row>
    <row r="34" spans="1:2" x14ac:dyDescent="0.25">
      <c r="A34" s="5" t="s">
        <v>207</v>
      </c>
      <c r="B34" s="24">
        <v>-6313.896308076035</v>
      </c>
    </row>
    <row r="35" spans="1:2" x14ac:dyDescent="0.25">
      <c r="A35" s="5" t="s">
        <v>139</v>
      </c>
      <c r="B35" s="24">
        <v>-46680.233972052207</v>
      </c>
    </row>
    <row r="36" spans="1:2" x14ac:dyDescent="0.25">
      <c r="A36" s="5" t="s">
        <v>146</v>
      </c>
      <c r="B36" s="24">
        <v>-130098.12982292657</v>
      </c>
    </row>
    <row r="37" spans="1:2" x14ac:dyDescent="0.25">
      <c r="A37" s="5" t="s">
        <v>87</v>
      </c>
      <c r="B37" s="24">
        <v>-3662.7179809045419</v>
      </c>
    </row>
    <row r="38" spans="1:2" x14ac:dyDescent="0.25">
      <c r="A38" s="5" t="s">
        <v>147</v>
      </c>
      <c r="B38" s="24">
        <v>-2651.7535216916699</v>
      </c>
    </row>
    <row r="39" spans="1:2" x14ac:dyDescent="0.25">
      <c r="A39" s="5" t="s">
        <v>64</v>
      </c>
      <c r="B39" s="24">
        <v>0</v>
      </c>
    </row>
    <row r="40" spans="1:2" x14ac:dyDescent="0.25">
      <c r="A40" s="5" t="s">
        <v>94</v>
      </c>
      <c r="B40" s="24">
        <v>-109710.9940698415</v>
      </c>
    </row>
    <row r="41" spans="1:2" x14ac:dyDescent="0.25">
      <c r="A41" s="5" t="s">
        <v>127</v>
      </c>
      <c r="B41" s="24">
        <v>-6313.896308076035</v>
      </c>
    </row>
    <row r="42" spans="1:2" x14ac:dyDescent="0.25">
      <c r="A42" s="5" t="s">
        <v>177</v>
      </c>
      <c r="B42" s="24">
        <v>-308.68769057819026</v>
      </c>
    </row>
    <row r="43" spans="1:2" x14ac:dyDescent="0.25">
      <c r="A43" s="5" t="s">
        <v>148</v>
      </c>
      <c r="B43" s="24">
        <v>-98.055653232024724</v>
      </c>
    </row>
    <row r="44" spans="1:2" x14ac:dyDescent="0.25">
      <c r="A44" s="5" t="s">
        <v>149</v>
      </c>
      <c r="B44" s="24">
        <v>-6106.718474768013</v>
      </c>
    </row>
    <row r="45" spans="1:2" x14ac:dyDescent="0.25">
      <c r="A45" s="5" t="s">
        <v>60</v>
      </c>
      <c r="B45" s="24">
        <v>-5813.8780735412211</v>
      </c>
    </row>
    <row r="46" spans="1:2" x14ac:dyDescent="0.25">
      <c r="A46" s="5" t="s">
        <v>90</v>
      </c>
      <c r="B46" s="24">
        <v>-64794.771171391985</v>
      </c>
    </row>
    <row r="47" spans="1:2" x14ac:dyDescent="0.25">
      <c r="A47" s="5" t="s">
        <v>70</v>
      </c>
      <c r="B47" s="24">
        <v>0</v>
      </c>
    </row>
    <row r="48" spans="1:2" x14ac:dyDescent="0.25">
      <c r="A48" s="5" t="s">
        <v>151</v>
      </c>
      <c r="B48" s="24">
        <v>-562.96200502488659</v>
      </c>
    </row>
    <row r="49" spans="1:2" x14ac:dyDescent="0.25">
      <c r="A49" s="5" t="s">
        <v>180</v>
      </c>
      <c r="B49" s="24">
        <v>-562.96200502488659</v>
      </c>
    </row>
    <row r="50" spans="1:2" x14ac:dyDescent="0.25">
      <c r="A50" s="5" t="s">
        <v>101</v>
      </c>
      <c r="B50" s="24">
        <v>-166641.46043118011</v>
      </c>
    </row>
    <row r="51" spans="1:2" x14ac:dyDescent="0.25">
      <c r="A51" s="5" t="s">
        <v>121</v>
      </c>
      <c r="B51" s="24">
        <v>-6313.896308076035</v>
      </c>
    </row>
    <row r="52" spans="1:2" x14ac:dyDescent="0.25">
      <c r="A52" s="5" t="s">
        <v>141</v>
      </c>
      <c r="B52" s="24">
        <v>-6313.896308076035</v>
      </c>
    </row>
    <row r="53" spans="1:2" x14ac:dyDescent="0.25">
      <c r="A53" s="5" t="s">
        <v>9</v>
      </c>
      <c r="B53" s="24">
        <v>-4777.1596325804385</v>
      </c>
    </row>
    <row r="54" spans="1:2" x14ac:dyDescent="0.25">
      <c r="A54" s="5" t="s">
        <v>152</v>
      </c>
      <c r="B54" s="24">
        <v>0</v>
      </c>
    </row>
    <row r="55" spans="1:2" x14ac:dyDescent="0.25">
      <c r="A55" s="5" t="s">
        <v>55</v>
      </c>
      <c r="B55" s="24">
        <v>-6106.718474768013</v>
      </c>
    </row>
    <row r="56" spans="1:2" x14ac:dyDescent="0.25">
      <c r="A56" s="5" t="s">
        <v>122</v>
      </c>
      <c r="B56" s="24">
        <v>-6313.896308076035</v>
      </c>
    </row>
    <row r="57" spans="1:2" x14ac:dyDescent="0.25">
      <c r="A57" s="5" t="s">
        <v>15</v>
      </c>
      <c r="B57" s="24">
        <v>-5813.8780735412211</v>
      </c>
    </row>
    <row r="58" spans="1:2" x14ac:dyDescent="0.25">
      <c r="A58" s="5" t="s">
        <v>105</v>
      </c>
      <c r="B58" s="24">
        <v>-556.62677158470763</v>
      </c>
    </row>
    <row r="59" spans="1:2" x14ac:dyDescent="0.25">
      <c r="A59" s="5" t="s">
        <v>51</v>
      </c>
      <c r="B59" s="24">
        <v>-6313.896308076035</v>
      </c>
    </row>
    <row r="60" spans="1:2" x14ac:dyDescent="0.25">
      <c r="A60" s="5" t="s">
        <v>375</v>
      </c>
      <c r="B60" s="24">
        <v>0</v>
      </c>
    </row>
    <row r="61" spans="1:2" x14ac:dyDescent="0.25">
      <c r="A61" s="5" t="s">
        <v>73</v>
      </c>
      <c r="B61" s="24">
        <v>-3388.9543472855235</v>
      </c>
    </row>
    <row r="62" spans="1:2" x14ac:dyDescent="0.25">
      <c r="A62" s="5" t="s">
        <v>363</v>
      </c>
      <c r="B62" s="24">
        <v>-562.96200502488659</v>
      </c>
    </row>
    <row r="63" spans="1:2" x14ac:dyDescent="0.25">
      <c r="A63" s="5" t="s">
        <v>61</v>
      </c>
      <c r="B63" s="24">
        <v>0</v>
      </c>
    </row>
    <row r="64" spans="1:2" x14ac:dyDescent="0.25">
      <c r="A64" s="5" t="s">
        <v>53</v>
      </c>
      <c r="B64" s="24">
        <v>-104.230768117811</v>
      </c>
    </row>
    <row r="65" spans="1:2" x14ac:dyDescent="0.25">
      <c r="A65" s="5" t="s">
        <v>154</v>
      </c>
      <c r="B65" s="24">
        <v>-33415.488444258401</v>
      </c>
    </row>
    <row r="66" spans="1:2" x14ac:dyDescent="0.25">
      <c r="A66" s="5" t="s">
        <v>86</v>
      </c>
      <c r="B66" s="24">
        <v>-6313.896308076035</v>
      </c>
    </row>
    <row r="67" spans="1:2" x14ac:dyDescent="0.25">
      <c r="A67" s="5" t="s">
        <v>80</v>
      </c>
      <c r="B67" s="24">
        <v>-6313.896308076035</v>
      </c>
    </row>
    <row r="68" spans="1:2" x14ac:dyDescent="0.25">
      <c r="A68" s="5" t="s">
        <v>12</v>
      </c>
      <c r="B68" s="24">
        <v>-6106.718474768013</v>
      </c>
    </row>
    <row r="69" spans="1:2" x14ac:dyDescent="0.25">
      <c r="A69" s="5" t="s">
        <v>125</v>
      </c>
      <c r="B69" s="24">
        <v>-171626.29060895555</v>
      </c>
    </row>
    <row r="70" spans="1:2" x14ac:dyDescent="0.25">
      <c r="A70" s="5" t="s">
        <v>81</v>
      </c>
      <c r="B70" s="24">
        <v>-6313.896308076035</v>
      </c>
    </row>
    <row r="71" spans="1:2" x14ac:dyDescent="0.25">
      <c r="A71" s="5" t="s">
        <v>68</v>
      </c>
      <c r="B71" s="24">
        <v>-6106.718474768013</v>
      </c>
    </row>
    <row r="72" spans="1:2" x14ac:dyDescent="0.25">
      <c r="A72" s="5" t="s">
        <v>91</v>
      </c>
      <c r="B72" s="24">
        <v>-165297.85527937388</v>
      </c>
    </row>
    <row r="73" spans="1:2" x14ac:dyDescent="0.25">
      <c r="A73" s="5" t="s">
        <v>130</v>
      </c>
      <c r="B73" s="24">
        <v>0</v>
      </c>
    </row>
    <row r="74" spans="1:2" x14ac:dyDescent="0.25">
      <c r="A74" s="5" t="s">
        <v>7</v>
      </c>
      <c r="B74" s="24">
        <v>-6106.718474768013</v>
      </c>
    </row>
    <row r="75" spans="1:2" x14ac:dyDescent="0.25">
      <c r="A75" s="5" t="s">
        <v>82</v>
      </c>
      <c r="B75" s="24">
        <v>0</v>
      </c>
    </row>
    <row r="76" spans="1:2" x14ac:dyDescent="0.25">
      <c r="A76" s="5" t="s">
        <v>156</v>
      </c>
      <c r="B76" s="24">
        <v>-3829.947879672909</v>
      </c>
    </row>
    <row r="77" spans="1:2" x14ac:dyDescent="0.25">
      <c r="A77" s="5" t="s">
        <v>157</v>
      </c>
      <c r="B77" s="24">
        <v>-562.96200502488659</v>
      </c>
    </row>
    <row r="78" spans="1:2" x14ac:dyDescent="0.25">
      <c r="A78" s="5" t="s">
        <v>99</v>
      </c>
      <c r="B78" s="24">
        <v>-6313.896308076035</v>
      </c>
    </row>
    <row r="79" spans="1:2" x14ac:dyDescent="0.25">
      <c r="A79" s="5" t="s">
        <v>185</v>
      </c>
      <c r="B79" s="24">
        <v>0</v>
      </c>
    </row>
    <row r="80" spans="1:2" x14ac:dyDescent="0.25">
      <c r="A80" s="5" t="s">
        <v>379</v>
      </c>
      <c r="B80" s="24">
        <v>-7750.1184843467554</v>
      </c>
    </row>
    <row r="81" spans="1:2" x14ac:dyDescent="0.25">
      <c r="A81" s="5" t="s">
        <v>10</v>
      </c>
      <c r="B81" s="24">
        <v>-5286.7786046187475</v>
      </c>
    </row>
    <row r="82" spans="1:2" x14ac:dyDescent="0.25">
      <c r="A82" s="5" t="s">
        <v>76</v>
      </c>
      <c r="B82" s="24">
        <v>-5813.8780735412211</v>
      </c>
    </row>
    <row r="83" spans="1:2" x14ac:dyDescent="0.25">
      <c r="A83" s="5" t="s">
        <v>17</v>
      </c>
      <c r="B83" s="24">
        <v>-4839.6976043941722</v>
      </c>
    </row>
    <row r="84" spans="1:2" x14ac:dyDescent="0.25">
      <c r="A84" s="5" t="s">
        <v>132</v>
      </c>
      <c r="B84" s="24">
        <v>0</v>
      </c>
    </row>
    <row r="85" spans="1:2" x14ac:dyDescent="0.25">
      <c r="A85" s="5" t="s">
        <v>186</v>
      </c>
      <c r="B85" s="24">
        <v>-21737.803506805816</v>
      </c>
    </row>
    <row r="86" spans="1:2" x14ac:dyDescent="0.25">
      <c r="A86" s="5" t="s">
        <v>50</v>
      </c>
      <c r="B86" s="24">
        <v>-6313.896308076035</v>
      </c>
    </row>
    <row r="87" spans="1:2" x14ac:dyDescent="0.25">
      <c r="A87" s="5" t="s">
        <v>187</v>
      </c>
      <c r="B87" s="24">
        <v>-174.36547094906336</v>
      </c>
    </row>
    <row r="88" spans="1:2" x14ac:dyDescent="0.25">
      <c r="A88" s="5" t="s">
        <v>352</v>
      </c>
      <c r="B88" s="24">
        <v>-562.96200502488659</v>
      </c>
    </row>
    <row r="89" spans="1:2" x14ac:dyDescent="0.25">
      <c r="A89" s="5" t="s">
        <v>11</v>
      </c>
      <c r="B89" s="24">
        <v>-6106.718474768013</v>
      </c>
    </row>
    <row r="90" spans="1:2" x14ac:dyDescent="0.25">
      <c r="A90" s="5" t="s">
        <v>158</v>
      </c>
      <c r="B90" s="24">
        <v>-72921.188406156973</v>
      </c>
    </row>
    <row r="91" spans="1:2" x14ac:dyDescent="0.25">
      <c r="A91" s="5" t="s">
        <v>3</v>
      </c>
      <c r="B91" s="24">
        <v>-6106.718474768013</v>
      </c>
    </row>
    <row r="92" spans="1:2" x14ac:dyDescent="0.25">
      <c r="A92" s="5" t="s">
        <v>71</v>
      </c>
      <c r="B92" s="24">
        <v>-947.0713399452045</v>
      </c>
    </row>
    <row r="93" spans="1:2" x14ac:dyDescent="0.25">
      <c r="A93" s="5" t="s">
        <v>65</v>
      </c>
      <c r="B93" s="24">
        <v>-1947.1213179543515</v>
      </c>
    </row>
    <row r="94" spans="1:2" x14ac:dyDescent="0.25">
      <c r="A94" s="5" t="s">
        <v>69</v>
      </c>
      <c r="B94" s="24">
        <v>-6313.896308076035</v>
      </c>
    </row>
    <row r="95" spans="1:2" x14ac:dyDescent="0.25">
      <c r="A95" s="5" t="s">
        <v>19</v>
      </c>
      <c r="B95" s="24">
        <v>0</v>
      </c>
    </row>
    <row r="96" spans="1:2" x14ac:dyDescent="0.25">
      <c r="A96" s="5" t="s">
        <v>85</v>
      </c>
      <c r="B96" s="24">
        <v>-6204.5651717681203</v>
      </c>
    </row>
    <row r="97" spans="1:2" x14ac:dyDescent="0.25">
      <c r="A97" s="5" t="s">
        <v>59</v>
      </c>
      <c r="B97" s="24">
        <v>-6204.5651717681203</v>
      </c>
    </row>
    <row r="98" spans="1:2" x14ac:dyDescent="0.25">
      <c r="A98" s="5" t="s">
        <v>131</v>
      </c>
      <c r="B98" s="24">
        <v>-156259.54119717024</v>
      </c>
    </row>
    <row r="99" spans="1:2" x14ac:dyDescent="0.25">
      <c r="A99" s="5" t="s">
        <v>209</v>
      </c>
      <c r="B99" s="24">
        <v>0</v>
      </c>
    </row>
    <row r="100" spans="1:2" x14ac:dyDescent="0.25">
      <c r="A100" s="5" t="s">
        <v>6</v>
      </c>
      <c r="B100" s="24">
        <v>-6106.718474768013</v>
      </c>
    </row>
    <row r="101" spans="1:2" x14ac:dyDescent="0.25">
      <c r="A101" s="5" t="s">
        <v>8</v>
      </c>
      <c r="B101" s="24">
        <v>0</v>
      </c>
    </row>
    <row r="102" spans="1:2" x14ac:dyDescent="0.25">
      <c r="A102" s="5" t="s">
        <v>190</v>
      </c>
      <c r="B102" s="24">
        <v>-11590.305290871462</v>
      </c>
    </row>
    <row r="103" spans="1:2" x14ac:dyDescent="0.25">
      <c r="A103" s="5" t="s">
        <v>106</v>
      </c>
      <c r="B103" s="24">
        <v>-104.230768117811</v>
      </c>
    </row>
    <row r="104" spans="1:2" x14ac:dyDescent="0.25">
      <c r="A104" s="5" t="s">
        <v>16</v>
      </c>
      <c r="B104" s="24">
        <v>-6106.718474768013</v>
      </c>
    </row>
    <row r="105" spans="1:2" x14ac:dyDescent="0.25">
      <c r="A105" s="5" t="s">
        <v>159</v>
      </c>
      <c r="B105" s="24">
        <v>-18819.473446860662</v>
      </c>
    </row>
    <row r="106" spans="1:2" x14ac:dyDescent="0.25">
      <c r="A106" s="5" t="s">
        <v>192</v>
      </c>
      <c r="B106" s="24">
        <v>-339.71723253648213</v>
      </c>
    </row>
    <row r="107" spans="1:2" x14ac:dyDescent="0.25">
      <c r="A107" s="5" t="s">
        <v>160</v>
      </c>
      <c r="B107" s="24">
        <v>-9855.7891016604917</v>
      </c>
    </row>
    <row r="108" spans="1:2" x14ac:dyDescent="0.25">
      <c r="A108" s="5" t="s">
        <v>84</v>
      </c>
      <c r="B108" s="24">
        <v>-6313.896308076035</v>
      </c>
    </row>
    <row r="109" spans="1:2" x14ac:dyDescent="0.25">
      <c r="A109" s="5" t="s">
        <v>77</v>
      </c>
      <c r="B109" s="24">
        <v>-6313.896308076035</v>
      </c>
    </row>
    <row r="110" spans="1:2" x14ac:dyDescent="0.25">
      <c r="A110" s="5" t="s">
        <v>126</v>
      </c>
      <c r="B110" s="24">
        <v>-58623.441942147809</v>
      </c>
    </row>
    <row r="111" spans="1:2" x14ac:dyDescent="0.25">
      <c r="A111" s="5" t="s">
        <v>129</v>
      </c>
      <c r="B111" s="24">
        <v>-165502.99395031584</v>
      </c>
    </row>
    <row r="112" spans="1:2" x14ac:dyDescent="0.25">
      <c r="A112" s="5" t="s">
        <v>4</v>
      </c>
      <c r="B112" s="24">
        <v>0</v>
      </c>
    </row>
    <row r="113" spans="1:2" x14ac:dyDescent="0.25">
      <c r="A113" s="5" t="s">
        <v>369</v>
      </c>
      <c r="B113" s="24">
        <v>0</v>
      </c>
    </row>
    <row r="114" spans="1:2" x14ac:dyDescent="0.25">
      <c r="A114" s="5" t="s">
        <v>83</v>
      </c>
      <c r="B114" s="24">
        <v>-6313.896308076035</v>
      </c>
    </row>
    <row r="115" spans="1:2" x14ac:dyDescent="0.25">
      <c r="A115" s="5" t="s">
        <v>52</v>
      </c>
      <c r="B115" s="24">
        <v>-11596.949073834363</v>
      </c>
    </row>
    <row r="116" spans="1:2" x14ac:dyDescent="0.25">
      <c r="A116" s="5" t="s">
        <v>58</v>
      </c>
      <c r="B116" s="24">
        <v>-157111.9547155812</v>
      </c>
    </row>
    <row r="117" spans="1:2" x14ac:dyDescent="0.25">
      <c r="A117" s="5" t="s">
        <v>193</v>
      </c>
      <c r="B117" s="24">
        <v>-1329.06613030061</v>
      </c>
    </row>
    <row r="118" spans="1:2" x14ac:dyDescent="0.25">
      <c r="A118" s="5" t="s">
        <v>63</v>
      </c>
      <c r="B118" s="24">
        <v>-890.19876267533937</v>
      </c>
    </row>
    <row r="119" spans="1:2" x14ac:dyDescent="0.25">
      <c r="A119" s="5" t="s">
        <v>140</v>
      </c>
      <c r="B119" s="24">
        <v>-165455.9290208981</v>
      </c>
    </row>
    <row r="120" spans="1:2" x14ac:dyDescent="0.25">
      <c r="A120" s="5" t="s">
        <v>162</v>
      </c>
      <c r="B120" s="24">
        <v>-1062.7310953835683</v>
      </c>
    </row>
    <row r="121" spans="1:2" x14ac:dyDescent="0.25">
      <c r="A121" s="5" t="s">
        <v>18</v>
      </c>
      <c r="B121" s="24">
        <v>-6313.896308076035</v>
      </c>
    </row>
    <row r="122" spans="1:2" x14ac:dyDescent="0.25">
      <c r="A122" s="5" t="s">
        <v>13</v>
      </c>
      <c r="B122" s="24">
        <v>-6313.896308076035</v>
      </c>
    </row>
    <row r="123" spans="1:2" x14ac:dyDescent="0.25">
      <c r="A123" s="5" t="s">
        <v>79</v>
      </c>
      <c r="B123" s="24">
        <v>-6122.5657641194121</v>
      </c>
    </row>
    <row r="124" spans="1:2" x14ac:dyDescent="0.25">
      <c r="A124" s="5" t="s">
        <v>88</v>
      </c>
      <c r="B124" s="24">
        <v>-6313.896308076035</v>
      </c>
    </row>
    <row r="125" spans="1:2" x14ac:dyDescent="0.25">
      <c r="A125" s="5" t="s">
        <v>67</v>
      </c>
      <c r="B125" s="24">
        <v>-6313.896308076035</v>
      </c>
    </row>
    <row r="126" spans="1:2" x14ac:dyDescent="0.25">
      <c r="A126" s="5" t="s">
        <v>196</v>
      </c>
      <c r="B126" s="24">
        <v>-308.68769057819026</v>
      </c>
    </row>
    <row r="127" spans="1:2" x14ac:dyDescent="0.25">
      <c r="A127" s="5" t="s">
        <v>199</v>
      </c>
      <c r="B127" s="24">
        <v>-499.76909035868181</v>
      </c>
    </row>
    <row r="128" spans="1:2" x14ac:dyDescent="0.25">
      <c r="A128" s="5" t="s">
        <v>128</v>
      </c>
      <c r="B128" s="24">
        <v>-27944.244488646596</v>
      </c>
    </row>
    <row r="129" spans="1:2" x14ac:dyDescent="0.25">
      <c r="A129" s="5" t="s">
        <v>66</v>
      </c>
      <c r="B129" s="24">
        <v>-6313.896308076035</v>
      </c>
    </row>
    <row r="130" spans="1:2" x14ac:dyDescent="0.25">
      <c r="A130" s="5" t="s">
        <v>92</v>
      </c>
      <c r="B130" s="24">
        <v>-6313.896308076035</v>
      </c>
    </row>
    <row r="131" spans="1:2" x14ac:dyDescent="0.25">
      <c r="A131" s="5" t="s">
        <v>95</v>
      </c>
      <c r="B131" s="24">
        <v>-6204.5651717681203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41F2-EE19-4F1B-BF6D-00C109DA5FF1}">
  <dimension ref="A2:G32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Abril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513</v>
      </c>
    </row>
    <row r="6" spans="1:7" ht="14.5" x14ac:dyDescent="0.35">
      <c r="A6" s="36" t="s">
        <v>518</v>
      </c>
    </row>
    <row r="8" spans="1:7" ht="13" x14ac:dyDescent="0.3">
      <c r="A8" s="4" t="s">
        <v>1</v>
      </c>
      <c r="B8" s="27" t="s">
        <v>648</v>
      </c>
    </row>
    <row r="9" spans="1:7" x14ac:dyDescent="0.25">
      <c r="A9" s="9" t="s">
        <v>189</v>
      </c>
      <c r="B9" s="17">
        <v>6856462.762840719</v>
      </c>
      <c r="E9" s="16"/>
    </row>
    <row r="10" spans="1:7" x14ac:dyDescent="0.25">
      <c r="A10" s="11" t="s">
        <v>235</v>
      </c>
      <c r="B10" s="20">
        <v>-10283.369778169268</v>
      </c>
    </row>
    <row r="11" spans="1:7" x14ac:dyDescent="0.25">
      <c r="A11" s="7" t="s">
        <v>284</v>
      </c>
      <c r="B11" s="20">
        <v>-1371.8664823249544</v>
      </c>
      <c r="E11" s="16"/>
    </row>
    <row r="12" spans="1:7" x14ac:dyDescent="0.25">
      <c r="A12" s="7" t="s">
        <v>285</v>
      </c>
      <c r="B12" s="20">
        <v>-1956.3606170470869</v>
      </c>
      <c r="E12" s="15"/>
    </row>
    <row r="13" spans="1:7" x14ac:dyDescent="0.25">
      <c r="A13" s="7" t="s">
        <v>286</v>
      </c>
      <c r="B13" s="20">
        <v>-756.9381542876298</v>
      </c>
    </row>
    <row r="14" spans="1:7" x14ac:dyDescent="0.25">
      <c r="A14" s="7" t="s">
        <v>175</v>
      </c>
      <c r="B14" s="20">
        <v>-14831.311016412817</v>
      </c>
    </row>
    <row r="15" spans="1:7" x14ac:dyDescent="0.25">
      <c r="A15" s="7" t="s">
        <v>64</v>
      </c>
      <c r="B15" s="20">
        <v>-181513.51804855323</v>
      </c>
    </row>
    <row r="16" spans="1:7" x14ac:dyDescent="0.25">
      <c r="A16" s="7" t="s">
        <v>240</v>
      </c>
      <c r="B16" s="20">
        <v>-12311.265922330525</v>
      </c>
    </row>
    <row r="17" spans="1:2" x14ac:dyDescent="0.25">
      <c r="A17" s="7" t="s">
        <v>287</v>
      </c>
      <c r="B17" s="20">
        <v>-7361.0527839829156</v>
      </c>
    </row>
    <row r="18" spans="1:2" x14ac:dyDescent="0.25">
      <c r="A18" s="7" t="s">
        <v>241</v>
      </c>
      <c r="B18" s="20">
        <v>-9625.6713920472957</v>
      </c>
    </row>
    <row r="19" spans="1:2" x14ac:dyDescent="0.25">
      <c r="A19" s="7" t="s">
        <v>183</v>
      </c>
      <c r="B19" s="20">
        <v>-13816.123736281823</v>
      </c>
    </row>
    <row r="20" spans="1:2" x14ac:dyDescent="0.25">
      <c r="A20" s="7" t="s">
        <v>157</v>
      </c>
      <c r="B20" s="20">
        <v>-98691.651487850482</v>
      </c>
    </row>
    <row r="21" spans="1:2" x14ac:dyDescent="0.25">
      <c r="A21" s="7" t="s">
        <v>242</v>
      </c>
      <c r="B21" s="20">
        <v>-9298.8934031871813</v>
      </c>
    </row>
    <row r="22" spans="1:2" x14ac:dyDescent="0.25">
      <c r="A22" s="11" t="s">
        <v>288</v>
      </c>
      <c r="B22" s="20">
        <v>-2247.6114801250883</v>
      </c>
    </row>
    <row r="23" spans="1:2" x14ac:dyDescent="0.25">
      <c r="A23" s="7" t="s">
        <v>187</v>
      </c>
      <c r="B23" s="20">
        <v>-14831.311016412817</v>
      </c>
    </row>
    <row r="24" spans="1:2" x14ac:dyDescent="0.25">
      <c r="A24" s="7" t="s">
        <v>3</v>
      </c>
      <c r="B24" s="20">
        <v>-31423.665373677082</v>
      </c>
    </row>
    <row r="25" spans="1:2" x14ac:dyDescent="0.25">
      <c r="A25" s="7" t="s">
        <v>243</v>
      </c>
      <c r="B25" s="20">
        <v>-8812.1352941711284</v>
      </c>
    </row>
    <row r="26" spans="1:2" x14ac:dyDescent="0.25">
      <c r="A26" s="7" t="s">
        <v>71</v>
      </c>
      <c r="B26" s="20">
        <v>-14506.172134077149</v>
      </c>
    </row>
    <row r="27" spans="1:2" x14ac:dyDescent="0.25">
      <c r="A27" s="7" t="s">
        <v>6</v>
      </c>
      <c r="B27" s="20">
        <v>-25873.46698214913</v>
      </c>
    </row>
    <row r="28" spans="1:2" x14ac:dyDescent="0.25">
      <c r="A28" s="7" t="s">
        <v>190</v>
      </c>
      <c r="B28" s="20">
        <v>-93023.509011467788</v>
      </c>
    </row>
    <row r="29" spans="1:2" x14ac:dyDescent="0.25">
      <c r="A29" s="7" t="s">
        <v>191</v>
      </c>
      <c r="B29" s="20">
        <v>-14831.311016412817</v>
      </c>
    </row>
    <row r="30" spans="1:2" x14ac:dyDescent="0.25">
      <c r="A30" s="7" t="s">
        <v>63</v>
      </c>
      <c r="B30" s="20">
        <v>-12180.991047943537</v>
      </c>
    </row>
    <row r="31" spans="1:2" x14ac:dyDescent="0.25">
      <c r="A31" s="7" t="s">
        <v>289</v>
      </c>
      <c r="B31" s="20">
        <v>-3209.9395929049365</v>
      </c>
    </row>
    <row r="32" spans="1:2" x14ac:dyDescent="0.25">
      <c r="A32" s="7" t="s">
        <v>161</v>
      </c>
      <c r="B32" s="20">
        <v>-8412.0326908692205</v>
      </c>
    </row>
    <row r="33" spans="1:2" x14ac:dyDescent="0.25">
      <c r="A33" s="7" t="s">
        <v>244</v>
      </c>
      <c r="B33" s="20">
        <v>-12311.265922330525</v>
      </c>
    </row>
    <row r="34" spans="1:2" x14ac:dyDescent="0.25">
      <c r="A34" s="7" t="s">
        <v>290</v>
      </c>
      <c r="B34" s="20">
        <v>-6437.9652844230623</v>
      </c>
    </row>
    <row r="35" spans="1:2" x14ac:dyDescent="0.25">
      <c r="A35" s="7" t="s">
        <v>230</v>
      </c>
      <c r="B35" s="20">
        <v>-9992.3900124991942</v>
      </c>
    </row>
    <row r="36" spans="1:2" x14ac:dyDescent="0.25">
      <c r="A36" s="7" t="s">
        <v>218</v>
      </c>
      <c r="B36" s="20">
        <v>-11402.11614064373</v>
      </c>
    </row>
    <row r="37" spans="1:2" x14ac:dyDescent="0.25">
      <c r="A37" s="7" t="s">
        <v>236</v>
      </c>
      <c r="B37" s="20">
        <v>-12311.265922330525</v>
      </c>
    </row>
    <row r="38" spans="1:2" x14ac:dyDescent="0.25">
      <c r="A38" s="7" t="s">
        <v>147</v>
      </c>
      <c r="B38" s="20">
        <v>-14266.958510974771</v>
      </c>
    </row>
    <row r="39" spans="1:2" x14ac:dyDescent="0.25">
      <c r="A39" s="7" t="s">
        <v>215</v>
      </c>
      <c r="B39" s="20">
        <v>-12311.265922330525</v>
      </c>
    </row>
    <row r="40" spans="1:2" x14ac:dyDescent="0.25">
      <c r="A40" s="7" t="s">
        <v>31</v>
      </c>
      <c r="B40" s="20">
        <v>-8781.2585872550098</v>
      </c>
    </row>
    <row r="41" spans="1:2" x14ac:dyDescent="0.25">
      <c r="A41" s="7" t="s">
        <v>291</v>
      </c>
      <c r="B41" s="20">
        <v>0</v>
      </c>
    </row>
    <row r="42" spans="1:2" x14ac:dyDescent="0.25">
      <c r="A42" s="7" t="s">
        <v>82</v>
      </c>
      <c r="B42" s="20">
        <v>0</v>
      </c>
    </row>
    <row r="43" spans="1:2" x14ac:dyDescent="0.25">
      <c r="A43" s="7" t="s">
        <v>292</v>
      </c>
      <c r="B43" s="20">
        <v>0</v>
      </c>
    </row>
    <row r="44" spans="1:2" x14ac:dyDescent="0.25">
      <c r="A44" s="7" t="s">
        <v>293</v>
      </c>
      <c r="B44" s="20">
        <v>-4375.1573925167695</v>
      </c>
    </row>
    <row r="45" spans="1:2" x14ac:dyDescent="0.25">
      <c r="A45" s="7" t="s">
        <v>294</v>
      </c>
      <c r="B45" s="20">
        <v>-3209.9395929049365</v>
      </c>
    </row>
    <row r="46" spans="1:2" x14ac:dyDescent="0.25">
      <c r="A46" s="7" t="s">
        <v>295</v>
      </c>
      <c r="B46" s="20">
        <v>-77.098154287629768</v>
      </c>
    </row>
    <row r="47" spans="1:2" x14ac:dyDescent="0.25">
      <c r="A47" s="7" t="s">
        <v>296</v>
      </c>
      <c r="B47" s="20">
        <v>0</v>
      </c>
    </row>
    <row r="48" spans="1:2" x14ac:dyDescent="0.25">
      <c r="A48" s="7" t="s">
        <v>297</v>
      </c>
      <c r="B48" s="20">
        <v>0</v>
      </c>
    </row>
    <row r="49" spans="1:2" x14ac:dyDescent="0.25">
      <c r="A49" s="7" t="s">
        <v>298</v>
      </c>
      <c r="B49" s="20">
        <v>-1690.889193835086</v>
      </c>
    </row>
    <row r="50" spans="1:2" x14ac:dyDescent="0.25">
      <c r="A50" s="7" t="s">
        <v>299</v>
      </c>
      <c r="B50" s="20">
        <v>-1371.8664823249544</v>
      </c>
    </row>
    <row r="51" spans="1:2" x14ac:dyDescent="0.25">
      <c r="A51" s="7" t="s">
        <v>300</v>
      </c>
      <c r="B51" s="20">
        <v>-5528.8155027362673</v>
      </c>
    </row>
    <row r="52" spans="1:2" x14ac:dyDescent="0.25">
      <c r="A52" s="7" t="s">
        <v>166</v>
      </c>
      <c r="B52" s="20">
        <v>-14127.229133222632</v>
      </c>
    </row>
    <row r="53" spans="1:2" x14ac:dyDescent="0.25">
      <c r="A53" s="7" t="s">
        <v>245</v>
      </c>
      <c r="B53" s="20">
        <v>-12311.265922330525</v>
      </c>
    </row>
    <row r="54" spans="1:2" x14ac:dyDescent="0.25">
      <c r="A54" s="7" t="s">
        <v>229</v>
      </c>
      <c r="B54" s="20">
        <v>-12311.265922330525</v>
      </c>
    </row>
    <row r="55" spans="1:2" x14ac:dyDescent="0.25">
      <c r="A55" s="7" t="s">
        <v>246</v>
      </c>
      <c r="B55" s="20">
        <v>-12311.265922330525</v>
      </c>
    </row>
    <row r="56" spans="1:2" x14ac:dyDescent="0.25">
      <c r="A56" s="7" t="s">
        <v>301</v>
      </c>
      <c r="B56" s="20">
        <v>-1371.8664823249544</v>
      </c>
    </row>
    <row r="57" spans="1:2" x14ac:dyDescent="0.25">
      <c r="A57" s="7" t="s">
        <v>100</v>
      </c>
      <c r="B57" s="20">
        <v>-15590.944030648046</v>
      </c>
    </row>
    <row r="58" spans="1:2" x14ac:dyDescent="0.25">
      <c r="A58" s="7" t="s">
        <v>109</v>
      </c>
      <c r="B58" s="20">
        <v>-25873.46698214913</v>
      </c>
    </row>
    <row r="59" spans="1:2" x14ac:dyDescent="0.25">
      <c r="A59" s="7" t="s">
        <v>247</v>
      </c>
      <c r="B59" s="20">
        <v>-10362.518934356251</v>
      </c>
    </row>
    <row r="60" spans="1:2" x14ac:dyDescent="0.25">
      <c r="A60" s="7" t="s">
        <v>216</v>
      </c>
      <c r="B60" s="20">
        <v>-12311.265922330525</v>
      </c>
    </row>
    <row r="61" spans="1:2" x14ac:dyDescent="0.25">
      <c r="A61" s="7" t="s">
        <v>174</v>
      </c>
      <c r="B61" s="20">
        <v>-12311.265922330525</v>
      </c>
    </row>
    <row r="62" spans="1:2" x14ac:dyDescent="0.25">
      <c r="A62" s="7" t="s">
        <v>350</v>
      </c>
      <c r="B62" s="20">
        <v>-6341.382886564953</v>
      </c>
    </row>
    <row r="63" spans="1:2" x14ac:dyDescent="0.25">
      <c r="A63" s="7" t="s">
        <v>302</v>
      </c>
      <c r="B63" s="20">
        <v>-2861.8342993412612</v>
      </c>
    </row>
    <row r="64" spans="1:2" x14ac:dyDescent="0.25">
      <c r="A64" s="7" t="s">
        <v>177</v>
      </c>
      <c r="B64" s="20">
        <v>-14127.229133222632</v>
      </c>
    </row>
    <row r="65" spans="1:2" x14ac:dyDescent="0.25">
      <c r="A65" s="11" t="s">
        <v>148</v>
      </c>
      <c r="B65" s="20">
        <v>-24716.773761094173</v>
      </c>
    </row>
    <row r="66" spans="1:2" x14ac:dyDescent="0.25">
      <c r="A66" s="7" t="s">
        <v>60</v>
      </c>
      <c r="B66" s="20">
        <v>-16418.735197898957</v>
      </c>
    </row>
    <row r="67" spans="1:2" x14ac:dyDescent="0.25">
      <c r="A67" s="7" t="s">
        <v>248</v>
      </c>
      <c r="B67" s="20">
        <v>-8506.4341801302817</v>
      </c>
    </row>
    <row r="68" spans="1:2" x14ac:dyDescent="0.25">
      <c r="A68" s="7" t="s">
        <v>303</v>
      </c>
      <c r="B68" s="20">
        <v>-5876.5085849285142</v>
      </c>
    </row>
    <row r="69" spans="1:2" x14ac:dyDescent="0.25">
      <c r="A69" s="7" t="s">
        <v>232</v>
      </c>
      <c r="B69" s="20">
        <v>-12311.265922330525</v>
      </c>
    </row>
    <row r="70" spans="1:2" x14ac:dyDescent="0.25">
      <c r="A70" s="7" t="s">
        <v>304</v>
      </c>
      <c r="B70" s="20">
        <v>-2567.554389691391</v>
      </c>
    </row>
    <row r="71" spans="1:2" x14ac:dyDescent="0.25">
      <c r="A71" s="7" t="s">
        <v>305</v>
      </c>
      <c r="B71" s="20">
        <v>-6171.3911567786918</v>
      </c>
    </row>
    <row r="72" spans="1:2" x14ac:dyDescent="0.25">
      <c r="A72" s="7" t="s">
        <v>15</v>
      </c>
      <c r="B72" s="20">
        <v>-17605.481408954376</v>
      </c>
    </row>
    <row r="73" spans="1:2" x14ac:dyDescent="0.25">
      <c r="A73" s="7" t="s">
        <v>306</v>
      </c>
      <c r="B73" s="20">
        <v>0</v>
      </c>
    </row>
    <row r="74" spans="1:2" x14ac:dyDescent="0.25">
      <c r="A74" s="7" t="s">
        <v>249</v>
      </c>
      <c r="B74" s="20">
        <v>-6090.967070359492</v>
      </c>
    </row>
    <row r="75" spans="1:2" x14ac:dyDescent="0.25">
      <c r="A75" s="7" t="s">
        <v>182</v>
      </c>
      <c r="B75" s="20">
        <v>-14831.311016412817</v>
      </c>
    </row>
    <row r="76" spans="1:2" x14ac:dyDescent="0.25">
      <c r="A76" s="7" t="s">
        <v>105</v>
      </c>
      <c r="B76" s="20">
        <v>-12538.636473500585</v>
      </c>
    </row>
    <row r="77" spans="1:2" x14ac:dyDescent="0.25">
      <c r="A77" s="7" t="s">
        <v>258</v>
      </c>
      <c r="B77" s="20">
        <v>-5783.3451144085993</v>
      </c>
    </row>
    <row r="78" spans="1:2" x14ac:dyDescent="0.25">
      <c r="A78" s="7" t="s">
        <v>277</v>
      </c>
      <c r="B78" s="20">
        <v>-1289.0062622572473</v>
      </c>
    </row>
    <row r="79" spans="1:2" x14ac:dyDescent="0.25">
      <c r="A79" s="7" t="s">
        <v>217</v>
      </c>
      <c r="B79" s="20">
        <v>-12311.265922330525</v>
      </c>
    </row>
    <row r="80" spans="1:2" x14ac:dyDescent="0.25">
      <c r="A80" s="7" t="s">
        <v>250</v>
      </c>
      <c r="B80" s="20">
        <v>-12311.265922330525</v>
      </c>
    </row>
    <row r="81" spans="1:2" x14ac:dyDescent="0.25">
      <c r="A81" s="7" t="s">
        <v>251</v>
      </c>
      <c r="B81" s="20">
        <v>-11513.760313291363</v>
      </c>
    </row>
    <row r="82" spans="1:2" x14ac:dyDescent="0.25">
      <c r="A82" s="7" t="s">
        <v>130</v>
      </c>
      <c r="B82" s="20">
        <v>-190143.87651374468</v>
      </c>
    </row>
    <row r="83" spans="1:2" x14ac:dyDescent="0.25">
      <c r="A83" s="7" t="s">
        <v>228</v>
      </c>
      <c r="B83" s="20">
        <v>-12311.265922330525</v>
      </c>
    </row>
    <row r="84" spans="1:2" x14ac:dyDescent="0.25">
      <c r="A84" s="7" t="s">
        <v>252</v>
      </c>
      <c r="B84" s="20">
        <v>-11988.792054952573</v>
      </c>
    </row>
    <row r="85" spans="1:2" x14ac:dyDescent="0.25">
      <c r="A85" s="7" t="s">
        <v>237</v>
      </c>
      <c r="B85" s="20">
        <v>-12311.265922330525</v>
      </c>
    </row>
    <row r="86" spans="1:2" x14ac:dyDescent="0.25">
      <c r="A86" s="7" t="s">
        <v>76</v>
      </c>
      <c r="B86" s="20">
        <v>-22212.886268483457</v>
      </c>
    </row>
    <row r="87" spans="1:2" x14ac:dyDescent="0.25">
      <c r="A87" s="7" t="s">
        <v>253</v>
      </c>
      <c r="B87" s="20">
        <v>-8304.8401175669915</v>
      </c>
    </row>
    <row r="88" spans="1:2" x14ac:dyDescent="0.25">
      <c r="A88" s="7" t="s">
        <v>254</v>
      </c>
      <c r="B88" s="20">
        <v>-8812.1352941711284</v>
      </c>
    </row>
    <row r="89" spans="1:2" x14ac:dyDescent="0.25">
      <c r="A89" s="7" t="s">
        <v>364</v>
      </c>
      <c r="B89" s="20">
        <v>-1594.020771741574</v>
      </c>
    </row>
    <row r="90" spans="1:2" x14ac:dyDescent="0.25">
      <c r="A90" s="7" t="s">
        <v>307</v>
      </c>
      <c r="B90" s="20">
        <v>-11262.893144991433</v>
      </c>
    </row>
    <row r="91" spans="1:2" x14ac:dyDescent="0.25">
      <c r="A91" s="7" t="s">
        <v>234</v>
      </c>
      <c r="B91" s="20">
        <v>-12311.265922330525</v>
      </c>
    </row>
    <row r="92" spans="1:2" x14ac:dyDescent="0.25">
      <c r="A92" s="7" t="s">
        <v>5</v>
      </c>
      <c r="B92" s="20">
        <v>-14629.441180547119</v>
      </c>
    </row>
    <row r="93" spans="1:2" x14ac:dyDescent="0.25">
      <c r="A93" s="7" t="s">
        <v>255</v>
      </c>
      <c r="B93" s="20">
        <v>-11358.586913909283</v>
      </c>
    </row>
    <row r="94" spans="1:2" x14ac:dyDescent="0.25">
      <c r="A94" s="7" t="s">
        <v>106</v>
      </c>
      <c r="B94" s="20">
        <v>-12538.636473500585</v>
      </c>
    </row>
    <row r="95" spans="1:2" x14ac:dyDescent="0.25">
      <c r="A95" s="7" t="s">
        <v>107</v>
      </c>
      <c r="B95" s="20">
        <v>-12311.265922330525</v>
      </c>
    </row>
    <row r="96" spans="1:2" x14ac:dyDescent="0.25">
      <c r="A96" s="7" t="s">
        <v>126</v>
      </c>
      <c r="B96" s="20">
        <v>-190143.87651374468</v>
      </c>
    </row>
    <row r="97" spans="1:2" x14ac:dyDescent="0.25">
      <c r="A97" s="7" t="s">
        <v>194</v>
      </c>
      <c r="B97" s="20">
        <v>-12311.265922330525</v>
      </c>
    </row>
    <row r="98" spans="1:2" x14ac:dyDescent="0.25">
      <c r="A98" s="7" t="s">
        <v>233</v>
      </c>
      <c r="B98" s="20">
        <v>-2564.1374814068581</v>
      </c>
    </row>
    <row r="99" spans="1:2" x14ac:dyDescent="0.25">
      <c r="A99" s="7" t="s">
        <v>108</v>
      </c>
      <c r="B99" s="20">
        <v>0</v>
      </c>
    </row>
    <row r="100" spans="1:2" x14ac:dyDescent="0.25">
      <c r="A100" s="7" t="s">
        <v>79</v>
      </c>
      <c r="B100" s="20">
        <v>-22802.434783796591</v>
      </c>
    </row>
    <row r="101" spans="1:2" x14ac:dyDescent="0.25">
      <c r="A101" s="7" t="s">
        <v>196</v>
      </c>
      <c r="B101" s="20">
        <v>-14127.229133222632</v>
      </c>
    </row>
    <row r="102" spans="1:2" x14ac:dyDescent="0.25">
      <c r="A102" s="7" t="s">
        <v>378</v>
      </c>
      <c r="B102" s="20">
        <v>-720.43800368045174</v>
      </c>
    </row>
    <row r="103" spans="1:2" x14ac:dyDescent="0.25">
      <c r="A103" s="7" t="s">
        <v>226</v>
      </c>
      <c r="B103" s="20">
        <v>-1563.7159223305262</v>
      </c>
    </row>
    <row r="104" spans="1:2" x14ac:dyDescent="0.25">
      <c r="A104" s="7" t="s">
        <v>197</v>
      </c>
      <c r="B104" s="20">
        <v>-14831.311016412817</v>
      </c>
    </row>
    <row r="105" spans="1:2" x14ac:dyDescent="0.25">
      <c r="A105" s="7" t="s">
        <v>308</v>
      </c>
      <c r="B105" s="20">
        <v>-7683.2966520440268</v>
      </c>
    </row>
    <row r="106" spans="1:2" x14ac:dyDescent="0.25">
      <c r="A106" s="7" t="s">
        <v>377</v>
      </c>
      <c r="B106" s="20">
        <v>0</v>
      </c>
    </row>
    <row r="107" spans="1:2" x14ac:dyDescent="0.25">
      <c r="A107" s="7" t="s">
        <v>89</v>
      </c>
      <c r="B107" s="20">
        <v>0</v>
      </c>
    </row>
    <row r="108" spans="1:2" x14ac:dyDescent="0.25">
      <c r="A108" s="7" t="s">
        <v>144</v>
      </c>
      <c r="B108" s="20">
        <v>-93349.855535487921</v>
      </c>
    </row>
    <row r="109" spans="1:2" x14ac:dyDescent="0.25">
      <c r="A109" s="7" t="s">
        <v>87</v>
      </c>
      <c r="B109" s="20">
        <v>-12554.765490764565</v>
      </c>
    </row>
    <row r="110" spans="1:2" x14ac:dyDescent="0.25">
      <c r="A110" s="7" t="s">
        <v>90</v>
      </c>
      <c r="B110" s="20">
        <v>-100141.10041896532</v>
      </c>
    </row>
    <row r="111" spans="1:2" x14ac:dyDescent="0.25">
      <c r="A111" s="11" t="s">
        <v>407</v>
      </c>
      <c r="B111" s="20">
        <v>0</v>
      </c>
    </row>
    <row r="112" spans="1:2" x14ac:dyDescent="0.25">
      <c r="A112" s="7" t="s">
        <v>9</v>
      </c>
      <c r="B112" s="20">
        <v>-17523.507774388352</v>
      </c>
    </row>
    <row r="113" spans="1:2" x14ac:dyDescent="0.25">
      <c r="A113" s="7" t="s">
        <v>181</v>
      </c>
      <c r="B113" s="20">
        <v>-12311.265922330525</v>
      </c>
    </row>
    <row r="114" spans="1:2" x14ac:dyDescent="0.25">
      <c r="A114" s="7" t="s">
        <v>375</v>
      </c>
      <c r="B114" s="20">
        <v>0</v>
      </c>
    </row>
    <row r="115" spans="1:2" x14ac:dyDescent="0.25">
      <c r="A115" s="7" t="s">
        <v>351</v>
      </c>
      <c r="B115" s="20">
        <v>-11813.665166327512</v>
      </c>
    </row>
    <row r="116" spans="1:2" x14ac:dyDescent="0.25">
      <c r="A116" s="7" t="s">
        <v>231</v>
      </c>
      <c r="B116" s="20">
        <v>-12311.265922330525</v>
      </c>
    </row>
    <row r="117" spans="1:2" x14ac:dyDescent="0.25">
      <c r="A117" s="7" t="s">
        <v>156</v>
      </c>
      <c r="B117" s="20">
        <v>-47012.700353574008</v>
      </c>
    </row>
    <row r="118" spans="1:2" x14ac:dyDescent="0.25">
      <c r="A118" s="7" t="s">
        <v>309</v>
      </c>
      <c r="B118" s="20">
        <v>-6734.5130337819983</v>
      </c>
    </row>
    <row r="119" spans="1:2" x14ac:dyDescent="0.25">
      <c r="A119" s="34" t="s">
        <v>275</v>
      </c>
      <c r="B119" s="20">
        <v>-8304.8401175669915</v>
      </c>
    </row>
    <row r="120" spans="1:2" x14ac:dyDescent="0.25">
      <c r="A120" s="5" t="s">
        <v>376</v>
      </c>
      <c r="B120" s="20">
        <v>0</v>
      </c>
    </row>
    <row r="121" spans="1:2" x14ac:dyDescent="0.25">
      <c r="A121" s="5" t="s">
        <v>4</v>
      </c>
      <c r="B121" s="20">
        <v>0</v>
      </c>
    </row>
    <row r="122" spans="1:2" x14ac:dyDescent="0.25">
      <c r="A122" s="5" t="s">
        <v>221</v>
      </c>
      <c r="B122" s="20">
        <v>-12311.265922330525</v>
      </c>
    </row>
    <row r="123" spans="1:2" x14ac:dyDescent="0.25">
      <c r="A123" s="5" t="s">
        <v>103</v>
      </c>
      <c r="B123" s="20">
        <v>-114978.88591254935</v>
      </c>
    </row>
    <row r="124" spans="1:2" x14ac:dyDescent="0.25">
      <c r="A124" s="5" t="s">
        <v>78</v>
      </c>
      <c r="B124" s="20">
        <v>-16029.244582187986</v>
      </c>
    </row>
    <row r="125" spans="1:2" x14ac:dyDescent="0.25">
      <c r="A125" s="5" t="s">
        <v>310</v>
      </c>
      <c r="B125" s="20">
        <v>-1371.8664823249544</v>
      </c>
    </row>
    <row r="126" spans="1:2" x14ac:dyDescent="0.25">
      <c r="A126" s="5" t="s">
        <v>355</v>
      </c>
      <c r="B126" s="20">
        <v>-5321.1799194291216</v>
      </c>
    </row>
    <row r="127" spans="1:2" x14ac:dyDescent="0.25">
      <c r="A127" s="5" t="s">
        <v>51</v>
      </c>
      <c r="B127" s="20">
        <v>-18356.72001593369</v>
      </c>
    </row>
    <row r="128" spans="1:2" x14ac:dyDescent="0.25">
      <c r="A128" s="5" t="s">
        <v>53</v>
      </c>
      <c r="B128" s="20">
        <v>-10188.266461961377</v>
      </c>
    </row>
    <row r="129" spans="1:2" x14ac:dyDescent="0.25">
      <c r="A129" s="5" t="s">
        <v>125</v>
      </c>
      <c r="B129" s="20">
        <v>-142936.54608976474</v>
      </c>
    </row>
    <row r="130" spans="1:2" x14ac:dyDescent="0.25">
      <c r="A130" s="5" t="s">
        <v>276</v>
      </c>
      <c r="B130" s="20">
        <v>-6437.9652844230623</v>
      </c>
    </row>
    <row r="131" spans="1:2" x14ac:dyDescent="0.25">
      <c r="A131" s="5" t="s">
        <v>58</v>
      </c>
      <c r="B131" s="20">
        <v>-184196.37495015503</v>
      </c>
    </row>
    <row r="132" spans="1:2" x14ac:dyDescent="0.25">
      <c r="A132" s="5" t="s">
        <v>18</v>
      </c>
      <c r="B132" s="20">
        <v>-25873.46698214913</v>
      </c>
    </row>
    <row r="133" spans="1:2" x14ac:dyDescent="0.25">
      <c r="A133" s="5" t="s">
        <v>66</v>
      </c>
      <c r="B133" s="20">
        <v>-23523.096970609924</v>
      </c>
    </row>
    <row r="134" spans="1:2" x14ac:dyDescent="0.25">
      <c r="A134" s="5" t="s">
        <v>92</v>
      </c>
      <c r="B134" s="20">
        <v>-16029.244582187986</v>
      </c>
    </row>
    <row r="135" spans="1:2" x14ac:dyDescent="0.25">
      <c r="A135" s="5" t="s">
        <v>311</v>
      </c>
      <c r="B135" s="20">
        <v>-3985.9451593316257</v>
      </c>
    </row>
    <row r="136" spans="1:2" x14ac:dyDescent="0.25">
      <c r="A136" s="5" t="s">
        <v>224</v>
      </c>
      <c r="B136" s="20">
        <v>-12311.265922330525</v>
      </c>
    </row>
    <row r="137" spans="1:2" x14ac:dyDescent="0.25">
      <c r="A137" s="5" t="s">
        <v>225</v>
      </c>
      <c r="B137" s="20">
        <v>-12311.265922330525</v>
      </c>
    </row>
    <row r="138" spans="1:2" x14ac:dyDescent="0.25">
      <c r="A138" s="5" t="s">
        <v>219</v>
      </c>
      <c r="B138" s="20">
        <v>-12311.265922330525</v>
      </c>
    </row>
    <row r="139" spans="1:2" x14ac:dyDescent="0.25">
      <c r="A139" s="5" t="s">
        <v>312</v>
      </c>
      <c r="B139" s="20">
        <v>-2567.554389691391</v>
      </c>
    </row>
    <row r="140" spans="1:2" x14ac:dyDescent="0.25">
      <c r="A140" s="5" t="s">
        <v>192</v>
      </c>
      <c r="B140" s="20">
        <v>-11994.33385377436</v>
      </c>
    </row>
    <row r="141" spans="1:2" x14ac:dyDescent="0.25">
      <c r="A141" s="5" t="s">
        <v>313</v>
      </c>
      <c r="B141" s="20">
        <v>-1371.8664823249544</v>
      </c>
    </row>
    <row r="142" spans="1:2" x14ac:dyDescent="0.25">
      <c r="A142" s="5" t="s">
        <v>220</v>
      </c>
      <c r="B142" s="20">
        <v>-12311.265922330525</v>
      </c>
    </row>
    <row r="143" spans="1:2" x14ac:dyDescent="0.25">
      <c r="A143" s="5" t="s">
        <v>314</v>
      </c>
      <c r="B143" s="20">
        <v>-2567.554389691391</v>
      </c>
    </row>
    <row r="144" spans="1:2" x14ac:dyDescent="0.25">
      <c r="A144" s="5" t="s">
        <v>14</v>
      </c>
      <c r="B144" s="20">
        <v>-25873.46698214913</v>
      </c>
    </row>
    <row r="145" spans="1:2" x14ac:dyDescent="0.25">
      <c r="A145" s="5" t="s">
        <v>315</v>
      </c>
      <c r="B145" s="20">
        <v>-3209.9395929049365</v>
      </c>
    </row>
    <row r="146" spans="1:2" x14ac:dyDescent="0.25">
      <c r="A146" s="5" t="s">
        <v>93</v>
      </c>
      <c r="B146" s="20">
        <v>-22459.345751455836</v>
      </c>
    </row>
    <row r="147" spans="1:2" x14ac:dyDescent="0.25">
      <c r="A147" s="5" t="s">
        <v>49</v>
      </c>
      <c r="B147" s="20">
        <v>-25873.46698214913</v>
      </c>
    </row>
    <row r="148" spans="1:2" x14ac:dyDescent="0.25">
      <c r="A148" s="5" t="s">
        <v>316</v>
      </c>
      <c r="B148" s="20">
        <v>0</v>
      </c>
    </row>
    <row r="149" spans="1:2" x14ac:dyDescent="0.25">
      <c r="A149" s="5" t="s">
        <v>317</v>
      </c>
      <c r="B149" s="20">
        <v>-4722.8504747090165</v>
      </c>
    </row>
    <row r="150" spans="1:2" x14ac:dyDescent="0.25">
      <c r="A150" s="5" t="s">
        <v>204</v>
      </c>
      <c r="B150" s="20">
        <v>-12311.265922330525</v>
      </c>
    </row>
    <row r="151" spans="1:2" x14ac:dyDescent="0.25">
      <c r="A151" s="5" t="s">
        <v>80</v>
      </c>
      <c r="B151" s="20">
        <v>-18487.771583994025</v>
      </c>
    </row>
    <row r="152" spans="1:2" x14ac:dyDescent="0.25">
      <c r="A152" s="5" t="s">
        <v>347</v>
      </c>
      <c r="B152" s="20">
        <v>-248.51398357978803</v>
      </c>
    </row>
    <row r="153" spans="1:2" x14ac:dyDescent="0.25">
      <c r="A153" s="5" t="s">
        <v>259</v>
      </c>
      <c r="B153" s="20">
        <v>-9216.3651359085397</v>
      </c>
    </row>
    <row r="154" spans="1:2" x14ac:dyDescent="0.25">
      <c r="A154" s="5" t="s">
        <v>318</v>
      </c>
      <c r="B154" s="20">
        <v>-5179.5283542443367</v>
      </c>
    </row>
    <row r="155" spans="1:2" x14ac:dyDescent="0.25">
      <c r="A155" s="5" t="s">
        <v>278</v>
      </c>
      <c r="B155" s="20">
        <v>-225.80453314167104</v>
      </c>
    </row>
    <row r="156" spans="1:2" x14ac:dyDescent="0.25">
      <c r="A156" s="5" t="s">
        <v>319</v>
      </c>
      <c r="B156" s="20">
        <v>-497.60075600301207</v>
      </c>
    </row>
    <row r="157" spans="1:2" x14ac:dyDescent="0.25">
      <c r="A157" s="5" t="s">
        <v>77</v>
      </c>
      <c r="B157" s="20">
        <v>-25873.46698214913</v>
      </c>
    </row>
    <row r="158" spans="1:2" x14ac:dyDescent="0.25">
      <c r="A158" s="5" t="s">
        <v>320</v>
      </c>
      <c r="B158" s="20">
        <v>-2247.6114801250883</v>
      </c>
    </row>
    <row r="159" spans="1:2" x14ac:dyDescent="0.25">
      <c r="A159" s="5" t="s">
        <v>362</v>
      </c>
      <c r="B159" s="20">
        <v>-293.00602918296255</v>
      </c>
    </row>
    <row r="160" spans="1:2" x14ac:dyDescent="0.25">
      <c r="A160" s="5" t="s">
        <v>143</v>
      </c>
      <c r="B160" s="20">
        <v>-100421.40244089994</v>
      </c>
    </row>
    <row r="161" spans="1:2" x14ac:dyDescent="0.25">
      <c r="A161" s="5" t="s">
        <v>170</v>
      </c>
      <c r="B161" s="20">
        <v>-13499.445579650202</v>
      </c>
    </row>
    <row r="162" spans="1:2" x14ac:dyDescent="0.25">
      <c r="A162" s="5" t="s">
        <v>172</v>
      </c>
      <c r="B162" s="20">
        <v>-13063.952674242215</v>
      </c>
    </row>
    <row r="163" spans="1:2" x14ac:dyDescent="0.25">
      <c r="A163" s="5" t="s">
        <v>222</v>
      </c>
      <c r="B163" s="20">
        <v>-12311.265922330525</v>
      </c>
    </row>
    <row r="164" spans="1:2" x14ac:dyDescent="0.25">
      <c r="A164" s="5" t="s">
        <v>223</v>
      </c>
      <c r="B164" s="20">
        <v>-12311.265922330525</v>
      </c>
    </row>
    <row r="165" spans="1:2" x14ac:dyDescent="0.25">
      <c r="A165" s="5" t="s">
        <v>7</v>
      </c>
      <c r="B165" s="20">
        <v>-25873.46698214913</v>
      </c>
    </row>
    <row r="166" spans="1:2" x14ac:dyDescent="0.25">
      <c r="A166" s="5" t="s">
        <v>11</v>
      </c>
      <c r="B166" s="20">
        <v>-25873.46698214913</v>
      </c>
    </row>
    <row r="167" spans="1:2" x14ac:dyDescent="0.25">
      <c r="A167" s="5" t="s">
        <v>16</v>
      </c>
      <c r="B167" s="20">
        <v>-29494.020791118946</v>
      </c>
    </row>
    <row r="168" spans="1:2" x14ac:dyDescent="0.25">
      <c r="A168" s="5" t="s">
        <v>193</v>
      </c>
      <c r="B168" s="20">
        <v>-9969.0518878202274</v>
      </c>
    </row>
    <row r="169" spans="1:2" x14ac:dyDescent="0.25">
      <c r="A169" s="5" t="s">
        <v>56</v>
      </c>
      <c r="B169" s="20">
        <v>-20656.193868051701</v>
      </c>
    </row>
    <row r="170" spans="1:2" x14ac:dyDescent="0.25">
      <c r="A170" s="5" t="s">
        <v>119</v>
      </c>
      <c r="B170" s="20">
        <v>-124845.90732603251</v>
      </c>
    </row>
    <row r="171" spans="1:2" x14ac:dyDescent="0.25">
      <c r="A171" s="5" t="s">
        <v>371</v>
      </c>
      <c r="B171" s="20">
        <v>0</v>
      </c>
    </row>
    <row r="172" spans="1:2" x14ac:dyDescent="0.25">
      <c r="A172" s="5" t="s">
        <v>70</v>
      </c>
      <c r="B172" s="20">
        <v>0</v>
      </c>
    </row>
    <row r="173" spans="1:2" x14ac:dyDescent="0.25">
      <c r="A173" s="5" t="s">
        <v>55</v>
      </c>
      <c r="B173" s="20">
        <v>-18356.72001593369</v>
      </c>
    </row>
    <row r="174" spans="1:2" x14ac:dyDescent="0.25">
      <c r="A174" s="5" t="s">
        <v>122</v>
      </c>
      <c r="B174" s="20">
        <v>-25873.46698214913</v>
      </c>
    </row>
    <row r="175" spans="1:2" x14ac:dyDescent="0.25">
      <c r="A175" s="5" t="s">
        <v>363</v>
      </c>
      <c r="B175" s="20">
        <v>0</v>
      </c>
    </row>
    <row r="176" spans="1:2" x14ac:dyDescent="0.25">
      <c r="A176" s="5" t="s">
        <v>61</v>
      </c>
      <c r="B176" s="20">
        <v>0</v>
      </c>
    </row>
    <row r="177" spans="1:2" x14ac:dyDescent="0.25">
      <c r="A177" s="5" t="s">
        <v>379</v>
      </c>
      <c r="B177" s="20">
        <v>-2814.0650162306506</v>
      </c>
    </row>
    <row r="178" spans="1:2" x14ac:dyDescent="0.25">
      <c r="A178" s="5" t="s">
        <v>352</v>
      </c>
      <c r="B178" s="20">
        <v>0</v>
      </c>
    </row>
    <row r="179" spans="1:2" x14ac:dyDescent="0.25">
      <c r="A179" s="5" t="s">
        <v>52</v>
      </c>
      <c r="B179" s="20">
        <v>-20680.417406584907</v>
      </c>
    </row>
    <row r="180" spans="1:2" x14ac:dyDescent="0.25">
      <c r="A180" s="5" t="s">
        <v>205</v>
      </c>
      <c r="B180" s="20">
        <v>-4123.9283532894415</v>
      </c>
    </row>
    <row r="181" spans="1:2" x14ac:dyDescent="0.25">
      <c r="A181" s="5" t="s">
        <v>268</v>
      </c>
      <c r="B181" s="20">
        <v>-922.72106526924824</v>
      </c>
    </row>
    <row r="182" spans="1:2" x14ac:dyDescent="0.25">
      <c r="A182" s="5" t="s">
        <v>321</v>
      </c>
      <c r="B182" s="20">
        <v>-2861.8342993412612</v>
      </c>
    </row>
    <row r="183" spans="1:2" x14ac:dyDescent="0.25">
      <c r="A183" s="5" t="s">
        <v>138</v>
      </c>
      <c r="B183" s="20">
        <v>-141151.85890317601</v>
      </c>
    </row>
    <row r="184" spans="1:2" x14ac:dyDescent="0.25">
      <c r="A184" s="5" t="s">
        <v>322</v>
      </c>
      <c r="B184" s="20">
        <v>-1097.3114138762692</v>
      </c>
    </row>
    <row r="185" spans="1:2" x14ac:dyDescent="0.25">
      <c r="A185" s="5" t="s">
        <v>201</v>
      </c>
      <c r="B185" s="20">
        <v>-12311.265922330525</v>
      </c>
    </row>
    <row r="186" spans="1:2" x14ac:dyDescent="0.25">
      <c r="A186" s="5" t="s">
        <v>97</v>
      </c>
      <c r="B186" s="20">
        <v>-8812.1352941711284</v>
      </c>
    </row>
    <row r="187" spans="1:2" x14ac:dyDescent="0.25">
      <c r="A187" s="5" t="s">
        <v>323</v>
      </c>
      <c r="B187" s="20">
        <v>-7964.7481216854476</v>
      </c>
    </row>
    <row r="188" spans="1:2" x14ac:dyDescent="0.25">
      <c r="A188" s="5" t="s">
        <v>74</v>
      </c>
      <c r="B188" s="20">
        <v>-28190.143619360329</v>
      </c>
    </row>
    <row r="189" spans="1:2" x14ac:dyDescent="0.25">
      <c r="A189" s="5" t="s">
        <v>324</v>
      </c>
      <c r="B189" s="20">
        <v>-8176.4869391947695</v>
      </c>
    </row>
    <row r="190" spans="1:2" x14ac:dyDescent="0.25">
      <c r="A190" s="5" t="s">
        <v>75</v>
      </c>
      <c r="B190" s="20">
        <v>-4516.3585697848594</v>
      </c>
    </row>
    <row r="191" spans="1:2" x14ac:dyDescent="0.25">
      <c r="A191" s="5" t="s">
        <v>325</v>
      </c>
      <c r="B191" s="20">
        <v>-3209.9395929049365</v>
      </c>
    </row>
    <row r="192" spans="1:2" x14ac:dyDescent="0.25">
      <c r="A192" s="5" t="s">
        <v>127</v>
      </c>
      <c r="B192" s="20">
        <v>-18653.262669789005</v>
      </c>
    </row>
    <row r="193" spans="1:2" x14ac:dyDescent="0.25">
      <c r="A193" s="5" t="s">
        <v>121</v>
      </c>
      <c r="B193" s="20">
        <v>-16029.244582187986</v>
      </c>
    </row>
    <row r="194" spans="1:2" x14ac:dyDescent="0.25">
      <c r="A194" s="5" t="s">
        <v>86</v>
      </c>
      <c r="B194" s="20">
        <v>-46071.656224053237</v>
      </c>
    </row>
    <row r="195" spans="1:2" x14ac:dyDescent="0.25">
      <c r="A195" s="5" t="s">
        <v>137</v>
      </c>
      <c r="B195" s="20">
        <v>-131324.96534763297</v>
      </c>
    </row>
    <row r="196" spans="1:2" x14ac:dyDescent="0.25">
      <c r="A196" s="5" t="s">
        <v>135</v>
      </c>
      <c r="B196" s="20">
        <v>-3616.4816960029489</v>
      </c>
    </row>
    <row r="197" spans="1:2" x14ac:dyDescent="0.25">
      <c r="A197" s="5" t="s">
        <v>112</v>
      </c>
      <c r="B197" s="20">
        <v>-756.9381542876298</v>
      </c>
    </row>
    <row r="198" spans="1:2" x14ac:dyDescent="0.25">
      <c r="A198" s="5" t="s">
        <v>50</v>
      </c>
      <c r="B198" s="20">
        <v>-22805.23670931159</v>
      </c>
    </row>
    <row r="199" spans="1:2" x14ac:dyDescent="0.25">
      <c r="A199" s="5" t="s">
        <v>326</v>
      </c>
      <c r="B199" s="20">
        <v>-1097.3114138762692</v>
      </c>
    </row>
    <row r="200" spans="1:2" x14ac:dyDescent="0.25">
      <c r="A200" s="5" t="s">
        <v>327</v>
      </c>
      <c r="B200" s="20">
        <v>-3985.9451593316257</v>
      </c>
    </row>
    <row r="201" spans="1:2" x14ac:dyDescent="0.25">
      <c r="A201" s="5" t="s">
        <v>69</v>
      </c>
      <c r="B201" s="20">
        <v>-35623.231537065061</v>
      </c>
    </row>
    <row r="202" spans="1:2" x14ac:dyDescent="0.25">
      <c r="A202" s="5" t="s">
        <v>279</v>
      </c>
      <c r="B202" s="20">
        <v>-77.660619868723103</v>
      </c>
    </row>
    <row r="203" spans="1:2" x14ac:dyDescent="0.25">
      <c r="A203" s="5" t="s">
        <v>102</v>
      </c>
      <c r="B203" s="20">
        <v>-9216.3651359085397</v>
      </c>
    </row>
    <row r="204" spans="1:2" x14ac:dyDescent="0.25">
      <c r="A204" s="5" t="s">
        <v>85</v>
      </c>
      <c r="B204" s="20">
        <v>-15569.085864911396</v>
      </c>
    </row>
    <row r="205" spans="1:2" x14ac:dyDescent="0.25">
      <c r="A205" s="5" t="s">
        <v>59</v>
      </c>
      <c r="B205" s="20">
        <v>-18210.882892524154</v>
      </c>
    </row>
    <row r="206" spans="1:2" x14ac:dyDescent="0.25">
      <c r="A206" s="5" t="s">
        <v>328</v>
      </c>
      <c r="B206" s="20">
        <v>-2567.554389691391</v>
      </c>
    </row>
    <row r="207" spans="1:2" x14ac:dyDescent="0.25">
      <c r="A207" s="5" t="s">
        <v>131</v>
      </c>
      <c r="B207" s="20">
        <v>-187847.36322674269</v>
      </c>
    </row>
    <row r="208" spans="1:2" x14ac:dyDescent="0.25">
      <c r="A208" s="5" t="s">
        <v>329</v>
      </c>
      <c r="B208" s="20">
        <v>-7361.0527839829156</v>
      </c>
    </row>
    <row r="209" spans="1:2" x14ac:dyDescent="0.25">
      <c r="A209" s="5" t="s">
        <v>2</v>
      </c>
      <c r="B209" s="20">
        <v>-12311.265922330525</v>
      </c>
    </row>
    <row r="210" spans="1:2" x14ac:dyDescent="0.25">
      <c r="A210" s="5" t="s">
        <v>330</v>
      </c>
      <c r="B210" s="20">
        <v>-1371.8664823249544</v>
      </c>
    </row>
    <row r="211" spans="1:2" x14ac:dyDescent="0.25">
      <c r="A211" s="5" t="s">
        <v>331</v>
      </c>
      <c r="B211" s="20">
        <v>-1690.889193835086</v>
      </c>
    </row>
    <row r="212" spans="1:2" x14ac:dyDescent="0.25">
      <c r="A212" s="5" t="s">
        <v>95</v>
      </c>
      <c r="B212" s="20">
        <v>-35662.4336146598</v>
      </c>
    </row>
    <row r="213" spans="1:2" x14ac:dyDescent="0.25">
      <c r="A213" s="5" t="s">
        <v>164</v>
      </c>
      <c r="B213" s="20">
        <v>-12311.265922330525</v>
      </c>
    </row>
    <row r="214" spans="1:2" x14ac:dyDescent="0.25">
      <c r="A214" s="5" t="s">
        <v>165</v>
      </c>
      <c r="B214" s="20">
        <v>-14984.080742269705</v>
      </c>
    </row>
    <row r="215" spans="1:2" x14ac:dyDescent="0.25">
      <c r="A215" s="5" t="s">
        <v>163</v>
      </c>
      <c r="B215" s="20">
        <v>-130160.36090823286</v>
      </c>
    </row>
    <row r="216" spans="1:2" x14ac:dyDescent="0.25">
      <c r="A216" s="5" t="s">
        <v>167</v>
      </c>
      <c r="B216" s="20">
        <v>-12311.265922330525</v>
      </c>
    </row>
    <row r="217" spans="1:2" x14ac:dyDescent="0.25">
      <c r="A217" s="5" t="s">
        <v>168</v>
      </c>
      <c r="B217" s="20">
        <v>-16942.940299232043</v>
      </c>
    </row>
    <row r="218" spans="1:2" x14ac:dyDescent="0.25">
      <c r="A218" s="5" t="s">
        <v>173</v>
      </c>
      <c r="B218" s="20">
        <v>-14831.311016412817</v>
      </c>
    </row>
    <row r="219" spans="1:2" x14ac:dyDescent="0.25">
      <c r="A219" s="5" t="s">
        <v>178</v>
      </c>
      <c r="B219" s="20">
        <v>-8939.0363963070213</v>
      </c>
    </row>
    <row r="220" spans="1:2" x14ac:dyDescent="0.25">
      <c r="A220" s="5" t="s">
        <v>62</v>
      </c>
      <c r="B220" s="20">
        <v>-12311.265922330525</v>
      </c>
    </row>
    <row r="221" spans="1:2" x14ac:dyDescent="0.25">
      <c r="A221" s="5" t="s">
        <v>151</v>
      </c>
      <c r="B221" s="20">
        <v>-132167.62760023406</v>
      </c>
    </row>
    <row r="222" spans="1:2" x14ac:dyDescent="0.25">
      <c r="A222" s="5" t="s">
        <v>179</v>
      </c>
      <c r="B222" s="20">
        <v>-12311.265922330525</v>
      </c>
    </row>
    <row r="223" spans="1:2" x14ac:dyDescent="0.25">
      <c r="A223" s="5" t="s">
        <v>180</v>
      </c>
      <c r="B223" s="20">
        <v>-53483.255036297567</v>
      </c>
    </row>
    <row r="224" spans="1:2" x14ac:dyDescent="0.25">
      <c r="A224" s="5" t="s">
        <v>101</v>
      </c>
      <c r="B224" s="20">
        <v>-190143.87651374468</v>
      </c>
    </row>
    <row r="225" spans="1:2" x14ac:dyDescent="0.25">
      <c r="A225" s="5" t="s">
        <v>152</v>
      </c>
      <c r="B225" s="20">
        <v>0</v>
      </c>
    </row>
    <row r="226" spans="1:2" x14ac:dyDescent="0.25">
      <c r="A226" s="5" t="s">
        <v>332</v>
      </c>
      <c r="B226" s="20">
        <v>-7964.7481216854476</v>
      </c>
    </row>
    <row r="227" spans="1:2" x14ac:dyDescent="0.25">
      <c r="A227" s="5" t="s">
        <v>333</v>
      </c>
      <c r="B227" s="20">
        <v>-3209.9395929049365</v>
      </c>
    </row>
    <row r="228" spans="1:2" x14ac:dyDescent="0.25">
      <c r="A228" s="5" t="s">
        <v>68</v>
      </c>
      <c r="B228" s="20">
        <v>-52386.885523157725</v>
      </c>
    </row>
    <row r="229" spans="1:2" x14ac:dyDescent="0.25">
      <c r="A229" s="5" t="s">
        <v>91</v>
      </c>
      <c r="B229" s="20">
        <v>-192198.52856647558</v>
      </c>
    </row>
    <row r="230" spans="1:2" x14ac:dyDescent="0.25">
      <c r="A230" s="5" t="s">
        <v>185</v>
      </c>
      <c r="B230" s="20">
        <v>0</v>
      </c>
    </row>
    <row r="231" spans="1:2" x14ac:dyDescent="0.25">
      <c r="A231" s="5" t="s">
        <v>10</v>
      </c>
      <c r="B231" s="20">
        <v>-24771.348611019665</v>
      </c>
    </row>
    <row r="232" spans="1:2" x14ac:dyDescent="0.25">
      <c r="A232" s="5" t="s">
        <v>256</v>
      </c>
      <c r="B232" s="20">
        <v>-11737.162093489378</v>
      </c>
    </row>
    <row r="233" spans="1:2" x14ac:dyDescent="0.25">
      <c r="A233" s="5" t="s">
        <v>158</v>
      </c>
      <c r="B233" s="20">
        <v>-190773.32568429201</v>
      </c>
    </row>
    <row r="234" spans="1:2" x14ac:dyDescent="0.25">
      <c r="A234" s="5" t="s">
        <v>188</v>
      </c>
      <c r="B234" s="20">
        <v>-2567.554389691391</v>
      </c>
    </row>
    <row r="235" spans="1:2" x14ac:dyDescent="0.25">
      <c r="A235" s="5" t="s">
        <v>369</v>
      </c>
      <c r="B235" s="20">
        <v>-408.84617815590536</v>
      </c>
    </row>
    <row r="236" spans="1:2" x14ac:dyDescent="0.25">
      <c r="A236" s="5" t="s">
        <v>162</v>
      </c>
      <c r="B236" s="20">
        <v>-30018.210296996738</v>
      </c>
    </row>
    <row r="237" spans="1:2" x14ac:dyDescent="0.25">
      <c r="A237" s="5" t="s">
        <v>199</v>
      </c>
      <c r="B237" s="20">
        <v>-49200.678633097654</v>
      </c>
    </row>
    <row r="238" spans="1:2" x14ac:dyDescent="0.25">
      <c r="A238" s="5" t="s">
        <v>214</v>
      </c>
      <c r="B238" s="20">
        <v>-12311.265922330525</v>
      </c>
    </row>
    <row r="239" spans="1:2" x14ac:dyDescent="0.25">
      <c r="A239" s="5" t="s">
        <v>206</v>
      </c>
      <c r="B239" s="20">
        <v>-12311.265922330525</v>
      </c>
    </row>
    <row r="240" spans="1:2" x14ac:dyDescent="0.25">
      <c r="A240" s="5" t="s">
        <v>207</v>
      </c>
      <c r="B240" s="20">
        <v>-84084.464123790545</v>
      </c>
    </row>
    <row r="241" spans="1:2" x14ac:dyDescent="0.25">
      <c r="A241" s="5" t="s">
        <v>208</v>
      </c>
      <c r="B241" s="20">
        <v>-4091.4521170533935</v>
      </c>
    </row>
    <row r="242" spans="1:2" x14ac:dyDescent="0.25">
      <c r="A242" s="5" t="s">
        <v>269</v>
      </c>
      <c r="B242" s="20">
        <v>0</v>
      </c>
    </row>
    <row r="243" spans="1:2" x14ac:dyDescent="0.25">
      <c r="A243" s="5" t="s">
        <v>124</v>
      </c>
      <c r="B243" s="20">
        <v>-26193.76316918193</v>
      </c>
    </row>
    <row r="244" spans="1:2" x14ac:dyDescent="0.25">
      <c r="A244" s="5" t="s">
        <v>334</v>
      </c>
      <c r="B244" s="20">
        <v>-2848.2279174935788</v>
      </c>
    </row>
    <row r="245" spans="1:2" x14ac:dyDescent="0.25">
      <c r="A245" s="5" t="s">
        <v>132</v>
      </c>
      <c r="B245" s="20">
        <v>0</v>
      </c>
    </row>
    <row r="246" spans="1:2" x14ac:dyDescent="0.25">
      <c r="A246" s="5" t="s">
        <v>209</v>
      </c>
      <c r="B246" s="20">
        <v>0</v>
      </c>
    </row>
    <row r="247" spans="1:2" x14ac:dyDescent="0.25">
      <c r="A247" s="5" t="s">
        <v>261</v>
      </c>
      <c r="B247" s="20">
        <v>-11160.965856081704</v>
      </c>
    </row>
    <row r="248" spans="1:2" x14ac:dyDescent="0.25">
      <c r="A248" s="5" t="s">
        <v>335</v>
      </c>
      <c r="B248" s="20">
        <v>-1690.889193835086</v>
      </c>
    </row>
    <row r="249" spans="1:2" x14ac:dyDescent="0.25">
      <c r="A249" s="5" t="s">
        <v>128</v>
      </c>
      <c r="B249" s="20">
        <v>0</v>
      </c>
    </row>
    <row r="250" spans="1:2" x14ac:dyDescent="0.25">
      <c r="A250" s="5" t="s">
        <v>264</v>
      </c>
      <c r="B250" s="20">
        <v>0</v>
      </c>
    </row>
    <row r="251" spans="1:2" x14ac:dyDescent="0.25">
      <c r="A251" s="5" t="s">
        <v>116</v>
      </c>
      <c r="B251" s="20">
        <v>-756.9381542876298</v>
      </c>
    </row>
    <row r="252" spans="1:2" x14ac:dyDescent="0.25">
      <c r="A252" s="5" t="s">
        <v>263</v>
      </c>
      <c r="B252" s="20">
        <v>0</v>
      </c>
    </row>
    <row r="253" spans="1:2" x14ac:dyDescent="0.25">
      <c r="A253" s="5" t="s">
        <v>267</v>
      </c>
      <c r="B253" s="20">
        <v>-992.67344293897793</v>
      </c>
    </row>
    <row r="254" spans="1:2" x14ac:dyDescent="0.25">
      <c r="A254" s="5" t="s">
        <v>118</v>
      </c>
      <c r="B254" s="20">
        <v>0</v>
      </c>
    </row>
    <row r="255" spans="1:2" x14ac:dyDescent="0.25">
      <c r="A255" s="5" t="s">
        <v>270</v>
      </c>
      <c r="B255" s="20">
        <v>-877.1854177479014</v>
      </c>
    </row>
    <row r="256" spans="1:2" x14ac:dyDescent="0.25">
      <c r="A256" s="5" t="s">
        <v>129</v>
      </c>
      <c r="B256" s="20">
        <v>0</v>
      </c>
    </row>
    <row r="257" spans="1:2" x14ac:dyDescent="0.25">
      <c r="A257" s="5" t="s">
        <v>271</v>
      </c>
      <c r="B257" s="20">
        <v>-483.18312138947186</v>
      </c>
    </row>
    <row r="258" spans="1:2" x14ac:dyDescent="0.25">
      <c r="A258" s="5" t="s">
        <v>266</v>
      </c>
      <c r="B258" s="20">
        <v>-822.46912861081375</v>
      </c>
    </row>
    <row r="259" spans="1:2" x14ac:dyDescent="0.25">
      <c r="A259" s="5" t="s">
        <v>336</v>
      </c>
      <c r="B259" s="20">
        <v>-756.9381542876298</v>
      </c>
    </row>
    <row r="260" spans="1:2" x14ac:dyDescent="0.25">
      <c r="A260" s="5" t="s">
        <v>272</v>
      </c>
      <c r="B260" s="20">
        <v>0</v>
      </c>
    </row>
    <row r="261" spans="1:2" x14ac:dyDescent="0.25">
      <c r="A261" s="5" t="s">
        <v>273</v>
      </c>
      <c r="B261" s="20">
        <v>-653.72784419482389</v>
      </c>
    </row>
    <row r="262" spans="1:2" x14ac:dyDescent="0.25">
      <c r="A262" s="5" t="s">
        <v>96</v>
      </c>
      <c r="B262" s="20">
        <v>0</v>
      </c>
    </row>
    <row r="263" spans="1:2" x14ac:dyDescent="0.25">
      <c r="A263" s="5" t="s">
        <v>169</v>
      </c>
      <c r="B263" s="20">
        <v>-12311.265922330525</v>
      </c>
    </row>
    <row r="264" spans="1:2" x14ac:dyDescent="0.25">
      <c r="A264" s="5" t="s">
        <v>72</v>
      </c>
      <c r="B264" s="20">
        <v>-12311.265922330525</v>
      </c>
    </row>
    <row r="265" spans="1:2" x14ac:dyDescent="0.25">
      <c r="A265" s="5" t="s">
        <v>171</v>
      </c>
      <c r="B265" s="20">
        <v>-14831.311016412817</v>
      </c>
    </row>
    <row r="266" spans="1:2" x14ac:dyDescent="0.25">
      <c r="A266" s="5" t="s">
        <v>145</v>
      </c>
      <c r="B266" s="20">
        <v>-14090.224348166417</v>
      </c>
    </row>
    <row r="267" spans="1:2" x14ac:dyDescent="0.25">
      <c r="A267" s="5" t="s">
        <v>146</v>
      </c>
      <c r="B267" s="20">
        <v>-171068.62245922026</v>
      </c>
    </row>
    <row r="268" spans="1:2" x14ac:dyDescent="0.25">
      <c r="A268" s="5" t="s">
        <v>176</v>
      </c>
      <c r="B268" s="20">
        <v>-14831.311016412817</v>
      </c>
    </row>
    <row r="269" spans="1:2" x14ac:dyDescent="0.25">
      <c r="A269" s="5" t="s">
        <v>149</v>
      </c>
      <c r="B269" s="20">
        <v>-25873.46698214913</v>
      </c>
    </row>
    <row r="270" spans="1:2" x14ac:dyDescent="0.25">
      <c r="A270" s="5" t="s">
        <v>150</v>
      </c>
      <c r="B270" s="20">
        <v>-10413.863343100309</v>
      </c>
    </row>
    <row r="271" spans="1:2" x14ac:dyDescent="0.25">
      <c r="A271" s="5" t="s">
        <v>153</v>
      </c>
      <c r="B271" s="20">
        <v>-11907.036080593114</v>
      </c>
    </row>
    <row r="272" spans="1:2" x14ac:dyDescent="0.25">
      <c r="A272" s="5" t="s">
        <v>73</v>
      </c>
      <c r="B272" s="20">
        <v>-33058.148430397407</v>
      </c>
    </row>
    <row r="273" spans="1:2" x14ac:dyDescent="0.25">
      <c r="A273" s="5" t="s">
        <v>154</v>
      </c>
      <c r="B273" s="20">
        <v>-115633.45534794191</v>
      </c>
    </row>
    <row r="274" spans="1:2" x14ac:dyDescent="0.25">
      <c r="A274" s="5" t="s">
        <v>155</v>
      </c>
      <c r="B274" s="20">
        <v>-16299.446489108246</v>
      </c>
    </row>
    <row r="275" spans="1:2" x14ac:dyDescent="0.25">
      <c r="A275" s="5" t="s">
        <v>12</v>
      </c>
      <c r="B275" s="20">
        <v>-25873.46698214913</v>
      </c>
    </row>
    <row r="276" spans="1:2" x14ac:dyDescent="0.25">
      <c r="A276" s="5" t="s">
        <v>184</v>
      </c>
      <c r="B276" s="20">
        <v>-16839.583093556626</v>
      </c>
    </row>
    <row r="277" spans="1:2" x14ac:dyDescent="0.25">
      <c r="A277" s="5" t="s">
        <v>17</v>
      </c>
      <c r="B277" s="20">
        <v>-20888.232018571343</v>
      </c>
    </row>
    <row r="278" spans="1:2" x14ac:dyDescent="0.25">
      <c r="A278" s="5" t="s">
        <v>186</v>
      </c>
      <c r="B278" s="20">
        <v>-63091.63014251869</v>
      </c>
    </row>
    <row r="279" spans="1:2" x14ac:dyDescent="0.25">
      <c r="A279" s="5" t="s">
        <v>19</v>
      </c>
      <c r="B279" s="20">
        <v>0</v>
      </c>
    </row>
    <row r="280" spans="1:2" x14ac:dyDescent="0.25">
      <c r="A280" s="5" t="s">
        <v>8</v>
      </c>
      <c r="B280" s="20">
        <v>0</v>
      </c>
    </row>
    <row r="281" spans="1:2" x14ac:dyDescent="0.25">
      <c r="A281" s="5" t="s">
        <v>337</v>
      </c>
      <c r="B281" s="20">
        <v>-5179.5283542443367</v>
      </c>
    </row>
    <row r="282" spans="1:2" x14ac:dyDescent="0.25">
      <c r="A282" s="5" t="s">
        <v>159</v>
      </c>
      <c r="B282" s="20">
        <v>-32950.715102903843</v>
      </c>
    </row>
    <row r="283" spans="1:2" x14ac:dyDescent="0.25">
      <c r="A283" s="5" t="s">
        <v>198</v>
      </c>
      <c r="B283" s="20">
        <v>-12311.265922330525</v>
      </c>
    </row>
    <row r="284" spans="1:2" x14ac:dyDescent="0.25">
      <c r="A284" s="5" t="s">
        <v>195</v>
      </c>
      <c r="B284" s="20">
        <v>-13816.123736281823</v>
      </c>
    </row>
    <row r="285" spans="1:2" x14ac:dyDescent="0.25">
      <c r="A285" s="5" t="s">
        <v>260</v>
      </c>
      <c r="B285" s="20">
        <v>-663.12656454724913</v>
      </c>
    </row>
    <row r="286" spans="1:2" x14ac:dyDescent="0.25">
      <c r="A286" s="5" t="s">
        <v>338</v>
      </c>
      <c r="B286" s="20">
        <v>-2567.554389691391</v>
      </c>
    </row>
    <row r="287" spans="1:2" x14ac:dyDescent="0.25">
      <c r="A287" s="5" t="s">
        <v>339</v>
      </c>
      <c r="B287" s="20">
        <v>-3209.9395929049365</v>
      </c>
    </row>
    <row r="288" spans="1:2" x14ac:dyDescent="0.25">
      <c r="A288" s="5" t="s">
        <v>340</v>
      </c>
      <c r="B288" s="20">
        <v>-756.9381542876298</v>
      </c>
    </row>
    <row r="289" spans="1:2" x14ac:dyDescent="0.25">
      <c r="A289" s="5" t="s">
        <v>57</v>
      </c>
      <c r="B289" s="20">
        <v>0</v>
      </c>
    </row>
    <row r="290" spans="1:2" x14ac:dyDescent="0.25">
      <c r="A290" s="5" t="s">
        <v>98</v>
      </c>
      <c r="B290" s="20">
        <v>-12674.37590510299</v>
      </c>
    </row>
    <row r="291" spans="1:2" x14ac:dyDescent="0.25">
      <c r="A291" s="5" t="s">
        <v>210</v>
      </c>
      <c r="B291" s="20">
        <v>0</v>
      </c>
    </row>
    <row r="292" spans="1:2" x14ac:dyDescent="0.25">
      <c r="A292" s="5" t="s">
        <v>139</v>
      </c>
      <c r="B292" s="20">
        <v>-147219.80816934709</v>
      </c>
    </row>
    <row r="293" spans="1:2" x14ac:dyDescent="0.25">
      <c r="A293" s="5" t="s">
        <v>341</v>
      </c>
      <c r="B293" s="20">
        <v>-497.60075600301207</v>
      </c>
    </row>
    <row r="294" spans="1:2" x14ac:dyDescent="0.25">
      <c r="A294" s="5" t="s">
        <v>94</v>
      </c>
      <c r="B294" s="20">
        <v>-137426.49168044949</v>
      </c>
    </row>
    <row r="295" spans="1:2" x14ac:dyDescent="0.25">
      <c r="A295" s="5" t="s">
        <v>141</v>
      </c>
      <c r="B295" s="20">
        <v>-94679.344457787447</v>
      </c>
    </row>
    <row r="296" spans="1:2" x14ac:dyDescent="0.25">
      <c r="A296" s="5" t="s">
        <v>342</v>
      </c>
      <c r="B296" s="20">
        <v>-2567.554389691391</v>
      </c>
    </row>
    <row r="297" spans="1:2" x14ac:dyDescent="0.25">
      <c r="A297" s="5" t="s">
        <v>134</v>
      </c>
      <c r="B297" s="20">
        <v>-2247.6114801250883</v>
      </c>
    </row>
    <row r="298" spans="1:2" x14ac:dyDescent="0.25">
      <c r="A298" s="5" t="s">
        <v>211</v>
      </c>
      <c r="B298" s="20">
        <v>-12311.265922330525</v>
      </c>
    </row>
    <row r="299" spans="1:2" x14ac:dyDescent="0.25">
      <c r="A299" s="5" t="s">
        <v>274</v>
      </c>
      <c r="B299" s="20">
        <v>-519.70506212054613</v>
      </c>
    </row>
    <row r="300" spans="1:2" x14ac:dyDescent="0.25">
      <c r="A300" s="5" t="s">
        <v>280</v>
      </c>
      <c r="B300" s="20">
        <v>-1299.4691939928846</v>
      </c>
    </row>
    <row r="301" spans="1:2" x14ac:dyDescent="0.25">
      <c r="A301" s="5" t="s">
        <v>212</v>
      </c>
      <c r="B301" s="20">
        <v>-12311.265922330525</v>
      </c>
    </row>
    <row r="302" spans="1:2" x14ac:dyDescent="0.25">
      <c r="A302" s="5" t="s">
        <v>343</v>
      </c>
      <c r="B302" s="20">
        <v>0</v>
      </c>
    </row>
    <row r="303" spans="1:2" x14ac:dyDescent="0.25">
      <c r="A303" s="5" t="s">
        <v>281</v>
      </c>
      <c r="B303" s="20">
        <v>-879.97367362799093</v>
      </c>
    </row>
    <row r="304" spans="1:2" x14ac:dyDescent="0.25">
      <c r="A304" s="5" t="s">
        <v>81</v>
      </c>
      <c r="B304" s="20">
        <v>-18078.55962960346</v>
      </c>
    </row>
    <row r="305" spans="1:2" x14ac:dyDescent="0.25">
      <c r="A305" s="5" t="s">
        <v>99</v>
      </c>
      <c r="B305" s="20">
        <v>-16029.244582187986</v>
      </c>
    </row>
    <row r="306" spans="1:2" x14ac:dyDescent="0.25">
      <c r="A306" s="5" t="s">
        <v>344</v>
      </c>
      <c r="B306" s="20">
        <v>-2567.554389691391</v>
      </c>
    </row>
    <row r="307" spans="1:2" x14ac:dyDescent="0.25">
      <c r="A307" s="5" t="s">
        <v>213</v>
      </c>
      <c r="B307" s="20">
        <v>0</v>
      </c>
    </row>
    <row r="308" spans="1:2" x14ac:dyDescent="0.25">
      <c r="A308" s="5" t="s">
        <v>354</v>
      </c>
      <c r="B308" s="20">
        <v>-599.71065787325699</v>
      </c>
    </row>
    <row r="309" spans="1:2" x14ac:dyDescent="0.25">
      <c r="A309" s="5" t="s">
        <v>65</v>
      </c>
      <c r="B309" s="20">
        <v>-87246.25654008273</v>
      </c>
    </row>
    <row r="310" spans="1:2" x14ac:dyDescent="0.25">
      <c r="A310" s="5" t="s">
        <v>265</v>
      </c>
      <c r="B310" s="20">
        <v>-1416.1363569454677</v>
      </c>
    </row>
    <row r="311" spans="1:2" x14ac:dyDescent="0.25">
      <c r="A311" s="5" t="s">
        <v>353</v>
      </c>
      <c r="B311" s="20">
        <v>-7251.628876342179</v>
      </c>
    </row>
    <row r="312" spans="1:2" x14ac:dyDescent="0.25">
      <c r="A312" s="5" t="s">
        <v>282</v>
      </c>
      <c r="B312" s="20">
        <v>-1016.5809757390193</v>
      </c>
    </row>
    <row r="313" spans="1:2" x14ac:dyDescent="0.25">
      <c r="A313" s="5" t="s">
        <v>345</v>
      </c>
      <c r="B313" s="20">
        <v>-1075.9608657977612</v>
      </c>
    </row>
    <row r="314" spans="1:2" x14ac:dyDescent="0.25">
      <c r="A314" s="5" t="s">
        <v>160</v>
      </c>
      <c r="B314" s="20">
        <v>-2746.926299471133</v>
      </c>
    </row>
    <row r="315" spans="1:2" x14ac:dyDescent="0.25">
      <c r="A315" s="5" t="s">
        <v>84</v>
      </c>
      <c r="B315" s="20">
        <v>-16029.244582187986</v>
      </c>
    </row>
    <row r="316" spans="1:2" x14ac:dyDescent="0.25">
      <c r="A316" s="5" t="s">
        <v>346</v>
      </c>
      <c r="B316" s="20">
        <v>-1371.8664823249544</v>
      </c>
    </row>
    <row r="317" spans="1:2" x14ac:dyDescent="0.25">
      <c r="A317" s="5" t="s">
        <v>83</v>
      </c>
      <c r="B317" s="20">
        <v>-16029.244582187986</v>
      </c>
    </row>
    <row r="318" spans="1:2" x14ac:dyDescent="0.25">
      <c r="A318" s="5" t="s">
        <v>140</v>
      </c>
      <c r="B318" s="20">
        <v>-190143.87651374468</v>
      </c>
    </row>
    <row r="319" spans="1:2" x14ac:dyDescent="0.25">
      <c r="A319" s="5" t="s">
        <v>283</v>
      </c>
      <c r="B319" s="20">
        <v>-659.84419525015687</v>
      </c>
    </row>
    <row r="320" spans="1:2" x14ac:dyDescent="0.25">
      <c r="A320" s="5" t="s">
        <v>13</v>
      </c>
      <c r="B320" s="20">
        <v>-25873.46698214913</v>
      </c>
    </row>
    <row r="321" spans="1:2" x14ac:dyDescent="0.25">
      <c r="A321" s="5" t="s">
        <v>88</v>
      </c>
      <c r="B321" s="20">
        <v>-25469.144309597003</v>
      </c>
    </row>
    <row r="322" spans="1:2" x14ac:dyDescent="0.25">
      <c r="A322" s="5" t="s">
        <v>67</v>
      </c>
      <c r="B322" s="20">
        <v>-16029.244582187986</v>
      </c>
    </row>
    <row r="323" spans="1:2" x14ac:dyDescent="0.25">
      <c r="A323" s="5" t="s">
        <v>257</v>
      </c>
      <c r="B323" s="20">
        <v>-8814.8289955024611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2C40-8F58-43E5-8B64-8C60423FEB83}">
  <dimension ref="A2:G309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Abril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514</v>
      </c>
    </row>
    <row r="6" spans="1:7" ht="14.5" x14ac:dyDescent="0.35">
      <c r="A6" s="36" t="s">
        <v>519</v>
      </c>
    </row>
    <row r="8" spans="1:7" ht="13" x14ac:dyDescent="0.3">
      <c r="A8" s="4" t="s">
        <v>1</v>
      </c>
      <c r="B8" s="27" t="s">
        <v>652</v>
      </c>
    </row>
    <row r="9" spans="1:7" x14ac:dyDescent="0.25">
      <c r="A9" s="9" t="s">
        <v>199</v>
      </c>
      <c r="B9" s="17">
        <v>1638885.4301342964</v>
      </c>
      <c r="E9" s="16"/>
    </row>
    <row r="10" spans="1:7" x14ac:dyDescent="0.25">
      <c r="A10" s="11" t="s">
        <v>371</v>
      </c>
      <c r="B10" s="20">
        <v>0</v>
      </c>
    </row>
    <row r="11" spans="1:7" x14ac:dyDescent="0.25">
      <c r="A11" s="7" t="s">
        <v>9</v>
      </c>
      <c r="B11" s="20">
        <v>-3767.6295705404777</v>
      </c>
      <c r="E11" s="16"/>
    </row>
    <row r="12" spans="1:7" x14ac:dyDescent="0.25">
      <c r="A12" s="7" t="s">
        <v>365</v>
      </c>
      <c r="B12" s="20">
        <v>-283.34419247417964</v>
      </c>
      <c r="E12" s="15"/>
    </row>
    <row r="13" spans="1:7" x14ac:dyDescent="0.25">
      <c r="A13" s="7" t="s">
        <v>352</v>
      </c>
      <c r="B13" s="20">
        <v>0</v>
      </c>
    </row>
    <row r="14" spans="1:7" x14ac:dyDescent="0.25">
      <c r="A14" s="7" t="s">
        <v>4</v>
      </c>
      <c r="B14" s="20">
        <v>0</v>
      </c>
    </row>
    <row r="15" spans="1:7" x14ac:dyDescent="0.25">
      <c r="A15" s="7" t="s">
        <v>366</v>
      </c>
      <c r="B15" s="20">
        <v>-31.530502081147461</v>
      </c>
    </row>
    <row r="16" spans="1:7" x14ac:dyDescent="0.25">
      <c r="A16" s="7" t="s">
        <v>56</v>
      </c>
      <c r="B16" s="20">
        <v>-998.05806746308883</v>
      </c>
    </row>
    <row r="17" spans="1:2" x14ac:dyDescent="0.25">
      <c r="A17" s="7" t="s">
        <v>164</v>
      </c>
      <c r="B17" s="20">
        <v>0</v>
      </c>
    </row>
    <row r="18" spans="1:2" x14ac:dyDescent="0.25">
      <c r="A18" s="7" t="s">
        <v>165</v>
      </c>
      <c r="B18" s="20">
        <v>0</v>
      </c>
    </row>
    <row r="19" spans="1:2" x14ac:dyDescent="0.25">
      <c r="A19" s="7" t="s">
        <v>166</v>
      </c>
      <c r="B19" s="20">
        <v>0</v>
      </c>
    </row>
    <row r="20" spans="1:2" x14ac:dyDescent="0.25">
      <c r="A20" s="7" t="s">
        <v>143</v>
      </c>
      <c r="B20" s="20">
        <v>-20969.016677080686</v>
      </c>
    </row>
    <row r="21" spans="1:2" x14ac:dyDescent="0.25">
      <c r="A21" s="7" t="s">
        <v>163</v>
      </c>
      <c r="B21" s="20">
        <v>-25402.922450201087</v>
      </c>
    </row>
    <row r="22" spans="1:2" x14ac:dyDescent="0.25">
      <c r="A22" s="11" t="s">
        <v>377</v>
      </c>
      <c r="B22" s="20">
        <v>0</v>
      </c>
    </row>
    <row r="23" spans="1:2" x14ac:dyDescent="0.25">
      <c r="A23" s="7" t="s">
        <v>103</v>
      </c>
      <c r="B23" s="20">
        <v>-38748.948879527532</v>
      </c>
    </row>
    <row r="24" spans="1:2" x14ac:dyDescent="0.25">
      <c r="A24" s="7" t="s">
        <v>138</v>
      </c>
      <c r="B24" s="20">
        <v>-56779.685554872245</v>
      </c>
    </row>
    <row r="25" spans="1:2" x14ac:dyDescent="0.25">
      <c r="A25" s="7" t="s">
        <v>167</v>
      </c>
      <c r="B25" s="20">
        <v>0</v>
      </c>
    </row>
    <row r="26" spans="1:2" x14ac:dyDescent="0.25">
      <c r="A26" s="7" t="s">
        <v>89</v>
      </c>
      <c r="B26" s="20">
        <v>0</v>
      </c>
    </row>
    <row r="27" spans="1:2" x14ac:dyDescent="0.25">
      <c r="A27" s="7" t="s">
        <v>96</v>
      </c>
      <c r="B27" s="20">
        <v>-56779.685554872245</v>
      </c>
    </row>
    <row r="28" spans="1:2" x14ac:dyDescent="0.25">
      <c r="A28" s="7" t="s">
        <v>144</v>
      </c>
      <c r="B28" s="20">
        <v>-34326.062950604217</v>
      </c>
    </row>
    <row r="29" spans="1:2" x14ac:dyDescent="0.25">
      <c r="A29" s="7" t="s">
        <v>78</v>
      </c>
      <c r="B29" s="20">
        <v>-998.05806746308883</v>
      </c>
    </row>
    <row r="30" spans="1:2" x14ac:dyDescent="0.25">
      <c r="A30" s="7" t="s">
        <v>168</v>
      </c>
      <c r="B30" s="20">
        <v>0</v>
      </c>
    </row>
    <row r="31" spans="1:2" x14ac:dyDescent="0.25">
      <c r="A31" s="7" t="s">
        <v>169</v>
      </c>
      <c r="B31" s="20">
        <v>0</v>
      </c>
    </row>
    <row r="32" spans="1:2" x14ac:dyDescent="0.25">
      <c r="A32" s="7" t="s">
        <v>14</v>
      </c>
      <c r="B32" s="20">
        <v>-998.05806746308883</v>
      </c>
    </row>
    <row r="33" spans="1:2" x14ac:dyDescent="0.25">
      <c r="A33" s="7" t="s">
        <v>72</v>
      </c>
      <c r="B33" s="20">
        <v>0</v>
      </c>
    </row>
    <row r="34" spans="1:2" x14ac:dyDescent="0.25">
      <c r="A34" s="7" t="s">
        <v>74</v>
      </c>
      <c r="B34" s="20">
        <v>-13732.628697422502</v>
      </c>
    </row>
    <row r="35" spans="1:2" x14ac:dyDescent="0.25">
      <c r="A35" s="7" t="s">
        <v>170</v>
      </c>
      <c r="B35" s="20">
        <v>0</v>
      </c>
    </row>
    <row r="36" spans="1:2" x14ac:dyDescent="0.25">
      <c r="A36" s="7" t="s">
        <v>93</v>
      </c>
      <c r="B36" s="20">
        <v>-998.05806746308883</v>
      </c>
    </row>
    <row r="37" spans="1:2" x14ac:dyDescent="0.25">
      <c r="A37" s="7" t="s">
        <v>57</v>
      </c>
      <c r="B37" s="20">
        <v>0</v>
      </c>
    </row>
    <row r="38" spans="1:2" x14ac:dyDescent="0.25">
      <c r="A38" s="7" t="s">
        <v>171</v>
      </c>
      <c r="B38" s="20">
        <v>0</v>
      </c>
    </row>
    <row r="39" spans="1:2" x14ac:dyDescent="0.25">
      <c r="A39" s="7" t="s">
        <v>49</v>
      </c>
      <c r="B39" s="20">
        <v>-998.05806746308883</v>
      </c>
    </row>
    <row r="40" spans="1:2" x14ac:dyDescent="0.25">
      <c r="A40" s="7" t="s">
        <v>119</v>
      </c>
      <c r="B40" s="20">
        <v>-35130.239861805996</v>
      </c>
    </row>
    <row r="41" spans="1:2" x14ac:dyDescent="0.25">
      <c r="A41" s="7" t="s">
        <v>98</v>
      </c>
      <c r="B41" s="20">
        <v>0</v>
      </c>
    </row>
    <row r="42" spans="1:2" x14ac:dyDescent="0.25">
      <c r="A42" s="7" t="s">
        <v>172</v>
      </c>
      <c r="B42" s="20">
        <v>0</v>
      </c>
    </row>
    <row r="43" spans="1:2" x14ac:dyDescent="0.25">
      <c r="A43" s="7" t="s">
        <v>100</v>
      </c>
      <c r="B43" s="20">
        <v>-998.05806746308883</v>
      </c>
    </row>
    <row r="44" spans="1:2" x14ac:dyDescent="0.25">
      <c r="A44" s="7" t="s">
        <v>75</v>
      </c>
      <c r="B44" s="20">
        <v>0</v>
      </c>
    </row>
    <row r="45" spans="1:2" x14ac:dyDescent="0.25">
      <c r="A45" s="7" t="s">
        <v>109</v>
      </c>
      <c r="B45" s="20">
        <v>-998.05806746308883</v>
      </c>
    </row>
    <row r="46" spans="1:2" x14ac:dyDescent="0.25">
      <c r="A46" s="7" t="s">
        <v>207</v>
      </c>
      <c r="B46" s="20">
        <v>-34326.062950604217</v>
      </c>
    </row>
    <row r="47" spans="1:2" x14ac:dyDescent="0.25">
      <c r="A47" s="7" t="s">
        <v>145</v>
      </c>
      <c r="B47" s="20">
        <v>-4924.3892310554666</v>
      </c>
    </row>
    <row r="48" spans="1:2" x14ac:dyDescent="0.25">
      <c r="A48" s="7" t="s">
        <v>139</v>
      </c>
      <c r="B48" s="20">
        <v>-32631.424538330943</v>
      </c>
    </row>
    <row r="49" spans="1:2" x14ac:dyDescent="0.25">
      <c r="A49" s="7" t="s">
        <v>146</v>
      </c>
      <c r="B49" s="20">
        <v>-56779.685554872245</v>
      </c>
    </row>
    <row r="50" spans="1:2" x14ac:dyDescent="0.25">
      <c r="A50" s="7" t="s">
        <v>173</v>
      </c>
      <c r="B50" s="20">
        <v>0</v>
      </c>
    </row>
    <row r="51" spans="1:2" x14ac:dyDescent="0.25">
      <c r="A51" s="7" t="s">
        <v>174</v>
      </c>
      <c r="B51" s="20">
        <v>0</v>
      </c>
    </row>
    <row r="52" spans="1:2" x14ac:dyDescent="0.25">
      <c r="A52" s="7" t="s">
        <v>87</v>
      </c>
      <c r="B52" s="20">
        <v>-1498.3614301004181</v>
      </c>
    </row>
    <row r="53" spans="1:2" x14ac:dyDescent="0.25">
      <c r="A53" s="7" t="s">
        <v>147</v>
      </c>
      <c r="B53" s="20">
        <v>-1672.9829343244292</v>
      </c>
    </row>
    <row r="54" spans="1:2" x14ac:dyDescent="0.25">
      <c r="A54" s="7" t="s">
        <v>175</v>
      </c>
      <c r="B54" s="20">
        <v>0</v>
      </c>
    </row>
    <row r="55" spans="1:2" x14ac:dyDescent="0.25">
      <c r="A55" s="7" t="s">
        <v>64</v>
      </c>
      <c r="B55" s="20">
        <v>-51734.345366339832</v>
      </c>
    </row>
    <row r="56" spans="1:2" x14ac:dyDescent="0.25">
      <c r="A56" s="7" t="s">
        <v>94</v>
      </c>
      <c r="B56" s="20">
        <v>-55194.161832701611</v>
      </c>
    </row>
    <row r="57" spans="1:2" x14ac:dyDescent="0.25">
      <c r="A57" s="7" t="s">
        <v>176</v>
      </c>
      <c r="B57" s="20">
        <v>0</v>
      </c>
    </row>
    <row r="58" spans="1:2" x14ac:dyDescent="0.25">
      <c r="A58" s="7" t="s">
        <v>127</v>
      </c>
      <c r="B58" s="20">
        <v>-998.05806746308883</v>
      </c>
    </row>
    <row r="59" spans="1:2" x14ac:dyDescent="0.25">
      <c r="A59" s="7" t="s">
        <v>177</v>
      </c>
      <c r="B59" s="20">
        <v>0</v>
      </c>
    </row>
    <row r="60" spans="1:2" x14ac:dyDescent="0.25">
      <c r="A60" s="7" t="s">
        <v>148</v>
      </c>
      <c r="B60" s="20">
        <v>-9045.0264939686167</v>
      </c>
    </row>
    <row r="61" spans="1:2" x14ac:dyDescent="0.25">
      <c r="A61" s="7" t="s">
        <v>149</v>
      </c>
      <c r="B61" s="20">
        <v>-1765.5608286576751</v>
      </c>
    </row>
    <row r="62" spans="1:2" x14ac:dyDescent="0.25">
      <c r="A62" s="7" t="s">
        <v>60</v>
      </c>
      <c r="B62" s="20">
        <v>-998.05806746308883</v>
      </c>
    </row>
    <row r="63" spans="1:2" x14ac:dyDescent="0.25">
      <c r="A63" s="7" t="s">
        <v>178</v>
      </c>
      <c r="B63" s="20">
        <v>0</v>
      </c>
    </row>
    <row r="64" spans="1:2" x14ac:dyDescent="0.25">
      <c r="A64" s="7" t="s">
        <v>90</v>
      </c>
      <c r="B64" s="20">
        <v>-36171.918616535128</v>
      </c>
    </row>
    <row r="65" spans="1:2" x14ac:dyDescent="0.25">
      <c r="A65" s="11" t="s">
        <v>150</v>
      </c>
      <c r="B65" s="20">
        <v>-2620.9292591245216</v>
      </c>
    </row>
    <row r="66" spans="1:2" x14ac:dyDescent="0.25">
      <c r="A66" s="7" t="s">
        <v>70</v>
      </c>
      <c r="B66" s="20">
        <v>0</v>
      </c>
    </row>
    <row r="67" spans="1:2" x14ac:dyDescent="0.25">
      <c r="A67" s="7" t="s">
        <v>151</v>
      </c>
      <c r="B67" s="20">
        <v>-34326.062950604217</v>
      </c>
    </row>
    <row r="68" spans="1:2" x14ac:dyDescent="0.25">
      <c r="A68" s="7" t="s">
        <v>179</v>
      </c>
      <c r="B68" s="20">
        <v>0</v>
      </c>
    </row>
    <row r="69" spans="1:2" x14ac:dyDescent="0.25">
      <c r="A69" s="7" t="s">
        <v>180</v>
      </c>
      <c r="B69" s="20">
        <v>-745.02821459344796</v>
      </c>
    </row>
    <row r="70" spans="1:2" x14ac:dyDescent="0.25">
      <c r="A70" s="7" t="s">
        <v>101</v>
      </c>
      <c r="B70" s="20">
        <v>-58444.531980404681</v>
      </c>
    </row>
    <row r="71" spans="1:2" x14ac:dyDescent="0.25">
      <c r="A71" s="7" t="s">
        <v>121</v>
      </c>
      <c r="B71" s="20">
        <v>-998.05806746308883</v>
      </c>
    </row>
    <row r="72" spans="1:2" x14ac:dyDescent="0.25">
      <c r="A72" s="7" t="s">
        <v>141</v>
      </c>
      <c r="B72" s="20">
        <v>-34326.062950604217</v>
      </c>
    </row>
    <row r="73" spans="1:2" x14ac:dyDescent="0.25">
      <c r="A73" s="7" t="s">
        <v>181</v>
      </c>
      <c r="B73" s="20">
        <v>0</v>
      </c>
    </row>
    <row r="74" spans="1:2" x14ac:dyDescent="0.25">
      <c r="A74" s="7" t="s">
        <v>152</v>
      </c>
      <c r="B74" s="20">
        <v>0</v>
      </c>
    </row>
    <row r="75" spans="1:2" x14ac:dyDescent="0.25">
      <c r="A75" s="7" t="s">
        <v>55</v>
      </c>
      <c r="B75" s="20">
        <v>-998.05806746308883</v>
      </c>
    </row>
    <row r="76" spans="1:2" x14ac:dyDescent="0.25">
      <c r="A76" s="7" t="s">
        <v>124</v>
      </c>
      <c r="B76" s="20">
        <v>-10585.463028579548</v>
      </c>
    </row>
    <row r="77" spans="1:2" x14ac:dyDescent="0.25">
      <c r="A77" s="7" t="s">
        <v>153</v>
      </c>
      <c r="B77" s="20">
        <v>-1149.3564268056687</v>
      </c>
    </row>
    <row r="78" spans="1:2" x14ac:dyDescent="0.25">
      <c r="A78" s="7" t="s">
        <v>122</v>
      </c>
      <c r="B78" s="20">
        <v>-998.05806746308883</v>
      </c>
    </row>
    <row r="79" spans="1:2" x14ac:dyDescent="0.25">
      <c r="A79" s="7" t="s">
        <v>15</v>
      </c>
      <c r="B79" s="20">
        <v>-998.05806746308883</v>
      </c>
    </row>
    <row r="80" spans="1:2" x14ac:dyDescent="0.25">
      <c r="A80" s="7" t="s">
        <v>182</v>
      </c>
      <c r="B80" s="20">
        <v>0</v>
      </c>
    </row>
    <row r="81" spans="1:2" x14ac:dyDescent="0.25">
      <c r="A81" s="7" t="s">
        <v>105</v>
      </c>
      <c r="B81" s="20">
        <v>0</v>
      </c>
    </row>
    <row r="82" spans="1:2" x14ac:dyDescent="0.25">
      <c r="A82" s="7" t="s">
        <v>51</v>
      </c>
      <c r="B82" s="20">
        <v>-998.05806746308883</v>
      </c>
    </row>
    <row r="83" spans="1:2" x14ac:dyDescent="0.25">
      <c r="A83" s="7" t="s">
        <v>375</v>
      </c>
      <c r="B83" s="20">
        <v>0</v>
      </c>
    </row>
    <row r="84" spans="1:2" x14ac:dyDescent="0.25">
      <c r="A84" s="7" t="s">
        <v>73</v>
      </c>
      <c r="B84" s="20">
        <v>-2459.313517945166</v>
      </c>
    </row>
    <row r="85" spans="1:2" x14ac:dyDescent="0.25">
      <c r="A85" s="7" t="s">
        <v>363</v>
      </c>
      <c r="B85" s="20">
        <v>0</v>
      </c>
    </row>
    <row r="86" spans="1:2" x14ac:dyDescent="0.25">
      <c r="A86" s="7" t="s">
        <v>61</v>
      </c>
      <c r="B86" s="20">
        <v>-998.05806746308883</v>
      </c>
    </row>
    <row r="87" spans="1:2" x14ac:dyDescent="0.25">
      <c r="A87" s="7" t="s">
        <v>53</v>
      </c>
      <c r="B87" s="20">
        <v>0</v>
      </c>
    </row>
    <row r="88" spans="1:2" x14ac:dyDescent="0.25">
      <c r="A88" s="7" t="s">
        <v>154</v>
      </c>
      <c r="B88" s="20">
        <v>-20804.170428628277</v>
      </c>
    </row>
    <row r="89" spans="1:2" x14ac:dyDescent="0.25">
      <c r="A89" s="7" t="s">
        <v>86</v>
      </c>
      <c r="B89" s="20">
        <v>-13732.628697422502</v>
      </c>
    </row>
    <row r="90" spans="1:2" x14ac:dyDescent="0.25">
      <c r="A90" s="7" t="s">
        <v>155</v>
      </c>
      <c r="B90" s="20">
        <v>-1694.2271453428748</v>
      </c>
    </row>
    <row r="91" spans="1:2" x14ac:dyDescent="0.25">
      <c r="A91" s="7" t="s">
        <v>80</v>
      </c>
      <c r="B91" s="20">
        <v>-1765.5608286576751</v>
      </c>
    </row>
    <row r="92" spans="1:2" x14ac:dyDescent="0.25">
      <c r="A92" s="7" t="s">
        <v>12</v>
      </c>
      <c r="B92" s="20">
        <v>-998.05806746308883</v>
      </c>
    </row>
    <row r="93" spans="1:2" x14ac:dyDescent="0.25">
      <c r="A93" s="7" t="s">
        <v>125</v>
      </c>
      <c r="B93" s="20">
        <v>-56779.685554872245</v>
      </c>
    </row>
    <row r="94" spans="1:2" x14ac:dyDescent="0.25">
      <c r="A94" s="7" t="s">
        <v>81</v>
      </c>
      <c r="B94" s="20">
        <v>-998.05806746308883</v>
      </c>
    </row>
    <row r="95" spans="1:2" x14ac:dyDescent="0.25">
      <c r="A95" s="7" t="s">
        <v>137</v>
      </c>
      <c r="B95" s="20">
        <v>-56779.685554872245</v>
      </c>
    </row>
    <row r="96" spans="1:2" x14ac:dyDescent="0.25">
      <c r="A96" s="7" t="s">
        <v>68</v>
      </c>
      <c r="B96" s="20">
        <v>-19365.497376425017</v>
      </c>
    </row>
    <row r="97" spans="1:2" x14ac:dyDescent="0.25">
      <c r="A97" s="7" t="s">
        <v>91</v>
      </c>
      <c r="B97" s="20">
        <v>-57640.99148043451</v>
      </c>
    </row>
    <row r="98" spans="1:2" x14ac:dyDescent="0.25">
      <c r="A98" s="7" t="s">
        <v>183</v>
      </c>
      <c r="B98" s="20">
        <v>0</v>
      </c>
    </row>
    <row r="99" spans="1:2" x14ac:dyDescent="0.25">
      <c r="A99" s="7" t="s">
        <v>130</v>
      </c>
      <c r="B99" s="20">
        <v>-58444.531980404681</v>
      </c>
    </row>
    <row r="100" spans="1:2" x14ac:dyDescent="0.25">
      <c r="A100" s="7" t="s">
        <v>7</v>
      </c>
      <c r="B100" s="20">
        <v>-998.05806746308883</v>
      </c>
    </row>
    <row r="101" spans="1:2" x14ac:dyDescent="0.25">
      <c r="A101" s="7" t="s">
        <v>82</v>
      </c>
      <c r="B101" s="20">
        <v>0</v>
      </c>
    </row>
    <row r="102" spans="1:2" x14ac:dyDescent="0.25">
      <c r="A102" s="7" t="s">
        <v>156</v>
      </c>
      <c r="B102" s="20">
        <v>-15459.787594913176</v>
      </c>
    </row>
    <row r="103" spans="1:2" x14ac:dyDescent="0.25">
      <c r="A103" s="7" t="s">
        <v>157</v>
      </c>
      <c r="B103" s="20">
        <v>-19739.487767548108</v>
      </c>
    </row>
    <row r="104" spans="1:2" x14ac:dyDescent="0.25">
      <c r="A104" s="7" t="s">
        <v>184</v>
      </c>
      <c r="B104" s="20">
        <v>0</v>
      </c>
    </row>
    <row r="105" spans="1:2" x14ac:dyDescent="0.25">
      <c r="A105" s="7" t="s">
        <v>99</v>
      </c>
      <c r="B105" s="20">
        <v>-998.05806746308883</v>
      </c>
    </row>
    <row r="106" spans="1:2" x14ac:dyDescent="0.25">
      <c r="A106" s="7" t="s">
        <v>185</v>
      </c>
      <c r="B106" s="20">
        <v>0</v>
      </c>
    </row>
    <row r="107" spans="1:2" x14ac:dyDescent="0.25">
      <c r="A107" s="7" t="s">
        <v>379</v>
      </c>
      <c r="B107" s="20">
        <v>-3049.8176645075837</v>
      </c>
    </row>
    <row r="108" spans="1:2" x14ac:dyDescent="0.25">
      <c r="A108" s="7" t="s">
        <v>10</v>
      </c>
      <c r="B108" s="20">
        <v>-998.05806746308883</v>
      </c>
    </row>
    <row r="109" spans="1:2" x14ac:dyDescent="0.25">
      <c r="A109" s="7" t="s">
        <v>76</v>
      </c>
      <c r="B109" s="20">
        <v>-998.05806746308883</v>
      </c>
    </row>
    <row r="110" spans="1:2" x14ac:dyDescent="0.25">
      <c r="A110" s="7" t="s">
        <v>17</v>
      </c>
      <c r="B110" s="20">
        <v>-2186.7240761338185</v>
      </c>
    </row>
    <row r="111" spans="1:2" x14ac:dyDescent="0.25">
      <c r="A111" s="11" t="s">
        <v>132</v>
      </c>
      <c r="B111" s="20">
        <v>0</v>
      </c>
    </row>
    <row r="112" spans="1:2" x14ac:dyDescent="0.25">
      <c r="A112" s="7" t="s">
        <v>186</v>
      </c>
      <c r="B112" s="20">
        <v>-14081.053511310167</v>
      </c>
    </row>
    <row r="113" spans="1:2" x14ac:dyDescent="0.25">
      <c r="A113" s="7" t="s">
        <v>50</v>
      </c>
      <c r="B113" s="20">
        <v>-998.05806746308883</v>
      </c>
    </row>
    <row r="114" spans="1:2" x14ac:dyDescent="0.25">
      <c r="A114" s="7" t="s">
        <v>187</v>
      </c>
      <c r="B114" s="20">
        <v>0</v>
      </c>
    </row>
    <row r="115" spans="1:2" x14ac:dyDescent="0.25">
      <c r="A115" s="7" t="s">
        <v>11</v>
      </c>
      <c r="B115" s="20">
        <v>-2147.4144942687576</v>
      </c>
    </row>
    <row r="116" spans="1:2" x14ac:dyDescent="0.25">
      <c r="A116" s="7" t="s">
        <v>158</v>
      </c>
      <c r="B116" s="20">
        <v>-50982.28780762008</v>
      </c>
    </row>
    <row r="117" spans="1:2" x14ac:dyDescent="0.25">
      <c r="A117" s="7" t="s">
        <v>3</v>
      </c>
      <c r="B117" s="20">
        <v>-7525.3429023267527</v>
      </c>
    </row>
    <row r="118" spans="1:2" x14ac:dyDescent="0.25">
      <c r="A118" s="5" t="s">
        <v>71</v>
      </c>
      <c r="B118" s="20">
        <v>0</v>
      </c>
    </row>
    <row r="119" spans="1:2" x14ac:dyDescent="0.25">
      <c r="A119" s="5" t="s">
        <v>65</v>
      </c>
      <c r="B119" s="20">
        <v>-34326.062950604217</v>
      </c>
    </row>
    <row r="120" spans="1:2" x14ac:dyDescent="0.25">
      <c r="A120" s="5" t="s">
        <v>69</v>
      </c>
      <c r="B120" s="20">
        <v>-13732.628697422502</v>
      </c>
    </row>
    <row r="121" spans="1:2" x14ac:dyDescent="0.25">
      <c r="A121" s="5" t="s">
        <v>19</v>
      </c>
      <c r="B121" s="20">
        <v>0</v>
      </c>
    </row>
    <row r="122" spans="1:2" x14ac:dyDescent="0.25">
      <c r="A122" s="5" t="s">
        <v>5</v>
      </c>
      <c r="B122" s="20">
        <v>-253.02985286964091</v>
      </c>
    </row>
    <row r="123" spans="1:2" x14ac:dyDescent="0.25">
      <c r="A123" s="5" t="s">
        <v>188</v>
      </c>
      <c r="B123" s="20">
        <v>0</v>
      </c>
    </row>
    <row r="124" spans="1:2" x14ac:dyDescent="0.25">
      <c r="A124" s="5" t="s">
        <v>85</v>
      </c>
      <c r="B124" s="20">
        <v>-998.05806746308883</v>
      </c>
    </row>
    <row r="125" spans="1:2" x14ac:dyDescent="0.25">
      <c r="A125" s="5" t="s">
        <v>189</v>
      </c>
      <c r="B125" s="20">
        <v>0</v>
      </c>
    </row>
    <row r="126" spans="1:2" x14ac:dyDescent="0.25">
      <c r="A126" s="5" t="s">
        <v>59</v>
      </c>
      <c r="B126" s="20">
        <v>-998.05806746308883</v>
      </c>
    </row>
    <row r="127" spans="1:2" x14ac:dyDescent="0.25">
      <c r="A127" s="5" t="s">
        <v>131</v>
      </c>
      <c r="B127" s="20">
        <v>-56779.685554872245</v>
      </c>
    </row>
    <row r="128" spans="1:2" x14ac:dyDescent="0.25">
      <c r="A128" s="5" t="s">
        <v>209</v>
      </c>
      <c r="B128" s="20">
        <v>0</v>
      </c>
    </row>
    <row r="129" spans="1:2" x14ac:dyDescent="0.25">
      <c r="A129" s="5" t="s">
        <v>6</v>
      </c>
      <c r="B129" s="20">
        <v>-998.05806746308883</v>
      </c>
    </row>
    <row r="130" spans="1:2" x14ac:dyDescent="0.25">
      <c r="A130" s="5" t="s">
        <v>8</v>
      </c>
      <c r="B130" s="20">
        <v>0</v>
      </c>
    </row>
    <row r="131" spans="1:2" x14ac:dyDescent="0.25">
      <c r="A131" s="5" t="s">
        <v>190</v>
      </c>
      <c r="B131" s="20">
        <v>-8687.5021818096884</v>
      </c>
    </row>
    <row r="132" spans="1:2" x14ac:dyDescent="0.25">
      <c r="A132" s="5" t="s">
        <v>106</v>
      </c>
      <c r="B132" s="20">
        <v>0</v>
      </c>
    </row>
    <row r="133" spans="1:2" x14ac:dyDescent="0.25">
      <c r="A133" s="5" t="s">
        <v>262</v>
      </c>
      <c r="B133" s="20">
        <v>-1408.903933102456</v>
      </c>
    </row>
    <row r="134" spans="1:2" x14ac:dyDescent="0.25">
      <c r="A134" s="5" t="s">
        <v>191</v>
      </c>
      <c r="B134" s="20">
        <v>0</v>
      </c>
    </row>
    <row r="135" spans="1:2" x14ac:dyDescent="0.25">
      <c r="A135" s="5" t="s">
        <v>16</v>
      </c>
      <c r="B135" s="20">
        <v>-6445.6388029169038</v>
      </c>
    </row>
    <row r="136" spans="1:2" x14ac:dyDescent="0.25">
      <c r="A136" s="5" t="s">
        <v>159</v>
      </c>
      <c r="B136" s="20">
        <v>-13582.660836505411</v>
      </c>
    </row>
    <row r="137" spans="1:2" x14ac:dyDescent="0.25">
      <c r="A137" s="5" t="s">
        <v>192</v>
      </c>
      <c r="B137" s="20">
        <v>0</v>
      </c>
    </row>
    <row r="138" spans="1:2" x14ac:dyDescent="0.25">
      <c r="A138" s="5" t="s">
        <v>160</v>
      </c>
      <c r="B138" s="20">
        <v>-1163.6842665434583</v>
      </c>
    </row>
    <row r="139" spans="1:2" x14ac:dyDescent="0.25">
      <c r="A139" s="5" t="s">
        <v>84</v>
      </c>
      <c r="B139" s="20">
        <v>-998.05806746308883</v>
      </c>
    </row>
    <row r="140" spans="1:2" x14ac:dyDescent="0.25">
      <c r="A140" s="5" t="s">
        <v>77</v>
      </c>
      <c r="B140" s="20">
        <v>-998.05806746308883</v>
      </c>
    </row>
    <row r="141" spans="1:2" x14ac:dyDescent="0.25">
      <c r="A141" s="5" t="s">
        <v>126</v>
      </c>
      <c r="B141" s="20">
        <v>-58444.531980404681</v>
      </c>
    </row>
    <row r="142" spans="1:2" x14ac:dyDescent="0.25">
      <c r="A142" s="5" t="s">
        <v>129</v>
      </c>
      <c r="B142" s="20">
        <v>-58444.531980404681</v>
      </c>
    </row>
    <row r="143" spans="1:2" x14ac:dyDescent="0.25">
      <c r="A143" s="5" t="s">
        <v>369</v>
      </c>
      <c r="B143" s="20">
        <v>0</v>
      </c>
    </row>
    <row r="144" spans="1:2" x14ac:dyDescent="0.25">
      <c r="A144" s="5" t="s">
        <v>83</v>
      </c>
      <c r="B144" s="20">
        <v>-998.05806746308883</v>
      </c>
    </row>
    <row r="145" spans="1:2" x14ac:dyDescent="0.25">
      <c r="A145" s="5" t="s">
        <v>52</v>
      </c>
      <c r="B145" s="20">
        <v>-2851.8140336807865</v>
      </c>
    </row>
    <row r="146" spans="1:2" x14ac:dyDescent="0.25">
      <c r="A146" s="5" t="s">
        <v>58</v>
      </c>
      <c r="B146" s="20">
        <v>-52492.536592265904</v>
      </c>
    </row>
    <row r="147" spans="1:2" x14ac:dyDescent="0.25">
      <c r="A147" s="5" t="s">
        <v>193</v>
      </c>
      <c r="B147" s="20">
        <v>0</v>
      </c>
    </row>
    <row r="148" spans="1:2" x14ac:dyDescent="0.25">
      <c r="A148" s="5" t="s">
        <v>63</v>
      </c>
      <c r="B148" s="20">
        <v>0</v>
      </c>
    </row>
    <row r="149" spans="1:2" x14ac:dyDescent="0.25">
      <c r="A149" s="5" t="s">
        <v>194</v>
      </c>
      <c r="B149" s="20">
        <v>0</v>
      </c>
    </row>
    <row r="150" spans="1:2" x14ac:dyDescent="0.25">
      <c r="A150" s="5" t="s">
        <v>140</v>
      </c>
      <c r="B150" s="20">
        <v>-58444.531980404681</v>
      </c>
    </row>
    <row r="151" spans="1:2" x14ac:dyDescent="0.25">
      <c r="A151" s="5" t="s">
        <v>161</v>
      </c>
      <c r="B151" s="20">
        <v>-6527.2848348636644</v>
      </c>
    </row>
    <row r="152" spans="1:2" x14ac:dyDescent="0.25">
      <c r="A152" s="5" t="s">
        <v>108</v>
      </c>
      <c r="B152" s="20">
        <v>0</v>
      </c>
    </row>
    <row r="153" spans="1:2" x14ac:dyDescent="0.25">
      <c r="A153" s="5" t="s">
        <v>162</v>
      </c>
      <c r="B153" s="20">
        <v>-7150.6401505852045</v>
      </c>
    </row>
    <row r="154" spans="1:2" x14ac:dyDescent="0.25">
      <c r="A154" s="5" t="s">
        <v>18</v>
      </c>
      <c r="B154" s="20">
        <v>-998.05806746308883</v>
      </c>
    </row>
    <row r="155" spans="1:2" x14ac:dyDescent="0.25">
      <c r="A155" s="5" t="s">
        <v>13</v>
      </c>
      <c r="B155" s="20">
        <v>-998.05806746308883</v>
      </c>
    </row>
    <row r="156" spans="1:2" x14ac:dyDescent="0.25">
      <c r="A156" s="5" t="s">
        <v>79</v>
      </c>
      <c r="B156" s="20">
        <v>-998.05806746308883</v>
      </c>
    </row>
    <row r="157" spans="1:2" x14ac:dyDescent="0.25">
      <c r="A157" s="5" t="s">
        <v>195</v>
      </c>
      <c r="B157" s="20">
        <v>0</v>
      </c>
    </row>
    <row r="158" spans="1:2" x14ac:dyDescent="0.25">
      <c r="A158" s="5" t="s">
        <v>88</v>
      </c>
      <c r="B158" s="20">
        <v>-998.05806746308883</v>
      </c>
    </row>
    <row r="159" spans="1:2" x14ac:dyDescent="0.25">
      <c r="A159" s="5" t="s">
        <v>67</v>
      </c>
      <c r="B159" s="20">
        <v>-998.05806746308883</v>
      </c>
    </row>
    <row r="160" spans="1:2" x14ac:dyDescent="0.25">
      <c r="A160" s="5" t="s">
        <v>196</v>
      </c>
      <c r="B160" s="20">
        <v>0</v>
      </c>
    </row>
    <row r="161" spans="1:2" x14ac:dyDescent="0.25">
      <c r="A161" s="5" t="s">
        <v>128</v>
      </c>
      <c r="B161" s="20">
        <v>-58444.531980404681</v>
      </c>
    </row>
    <row r="162" spans="1:2" x14ac:dyDescent="0.25">
      <c r="A162" s="5" t="s">
        <v>197</v>
      </c>
      <c r="B162" s="20">
        <v>0</v>
      </c>
    </row>
    <row r="163" spans="1:2" x14ac:dyDescent="0.25">
      <c r="A163" s="5" t="s">
        <v>66</v>
      </c>
      <c r="B163" s="20">
        <v>-998.05806746308883</v>
      </c>
    </row>
    <row r="164" spans="1:2" x14ac:dyDescent="0.25">
      <c r="A164" s="5" t="s">
        <v>92</v>
      </c>
      <c r="B164" s="20">
        <v>-998.05806746308883</v>
      </c>
    </row>
    <row r="165" spans="1:2" x14ac:dyDescent="0.25">
      <c r="A165" s="5" t="s">
        <v>95</v>
      </c>
      <c r="B165" s="20">
        <v>-13732.628697422502</v>
      </c>
    </row>
    <row r="166" spans="1:2" x14ac:dyDescent="0.25">
      <c r="A166" s="5" t="s">
        <v>198</v>
      </c>
      <c r="B166" s="20">
        <v>-32509.310602681475</v>
      </c>
    </row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D9CA-A5FF-42AF-8135-BF2320BAB045}">
  <dimension ref="A2:G11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11.453125" style="1" bestFit="1" customWidth="1"/>
    <col min="6" max="16384" width="9.1796875" style="1"/>
  </cols>
  <sheetData>
    <row r="2" spans="1:7" ht="15" customHeight="1" x14ac:dyDescent="0.3">
      <c r="B2" s="2" t="str">
        <f>Índice!A8</f>
        <v>MÊS DE COMPETÊNCIA: Abril de 2026</v>
      </c>
      <c r="C2" s="3"/>
      <c r="G2" s="3"/>
    </row>
    <row r="3" spans="1:7" ht="15" customHeight="1" x14ac:dyDescent="0.3">
      <c r="B3" s="2"/>
      <c r="C3" s="3"/>
      <c r="G3" s="3"/>
    </row>
    <row r="5" spans="1:7" ht="13" x14ac:dyDescent="0.3">
      <c r="A5" s="2" t="s">
        <v>550</v>
      </c>
    </row>
    <row r="6" spans="1:7" ht="14.5" x14ac:dyDescent="0.35">
      <c r="A6" s="36" t="s">
        <v>551</v>
      </c>
    </row>
    <row r="8" spans="1:7" ht="13" x14ac:dyDescent="0.3">
      <c r="A8" s="26" t="s">
        <v>480</v>
      </c>
      <c r="B8" s="27" t="s">
        <v>674</v>
      </c>
    </row>
    <row r="9" spans="1:7" x14ac:dyDescent="0.25">
      <c r="A9" s="28" t="s">
        <v>251</v>
      </c>
      <c r="B9" s="35">
        <v>2666935.08</v>
      </c>
      <c r="E9" s="16"/>
    </row>
    <row r="10" spans="1:7" x14ac:dyDescent="0.25">
      <c r="A10" s="28" t="s">
        <v>552</v>
      </c>
      <c r="B10" s="29">
        <v>470635.59</v>
      </c>
    </row>
    <row r="11" spans="1:7" x14ac:dyDescent="0.25">
      <c r="A11" s="28" t="s">
        <v>484</v>
      </c>
      <c r="B11" s="29">
        <v>-3137570.67</v>
      </c>
      <c r="E11" s="16"/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A625-0869-44E9-8D9D-E3667B6C249B}">
  <dimension ref="A2:H39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Abril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574</v>
      </c>
    </row>
    <row r="6" spans="1:8" x14ac:dyDescent="0.25">
      <c r="A6" s="1" t="s">
        <v>575</v>
      </c>
    </row>
    <row r="8" spans="1:8" ht="13" x14ac:dyDescent="0.3">
      <c r="A8" s="4" t="s">
        <v>1</v>
      </c>
      <c r="B8" s="6" t="s">
        <v>658</v>
      </c>
      <c r="C8" s="43" t="s">
        <v>659</v>
      </c>
      <c r="D8" s="6" t="s">
        <v>374</v>
      </c>
    </row>
    <row r="9" spans="1:8" x14ac:dyDescent="0.25">
      <c r="A9" s="9" t="s">
        <v>248</v>
      </c>
      <c r="B9" s="19">
        <v>2329212.2823769357</v>
      </c>
      <c r="C9" s="19">
        <v>169663.02363099696</v>
      </c>
      <c r="D9" s="41">
        <f>SUM(B9,C9)</f>
        <v>2498875.3060079329</v>
      </c>
    </row>
    <row r="10" spans="1:8" x14ac:dyDescent="0.25">
      <c r="A10" s="5" t="s">
        <v>56</v>
      </c>
      <c r="B10" s="24">
        <v>-7330.5933492009053</v>
      </c>
      <c r="C10" s="24">
        <v>-1012.4141959966181</v>
      </c>
      <c r="D10" s="40">
        <f t="shared" ref="D10:D73" si="0">SUM(B10,C10)</f>
        <v>-8343.0075451975226</v>
      </c>
    </row>
    <row r="11" spans="1:8" x14ac:dyDescent="0.25">
      <c r="A11" s="5" t="s">
        <v>164</v>
      </c>
      <c r="B11" s="24">
        <v>-3218.3931888834136</v>
      </c>
      <c r="C11" s="24">
        <v>-1203.6163688711933</v>
      </c>
      <c r="D11" s="40">
        <f t="shared" si="0"/>
        <v>-4422.0095577546072</v>
      </c>
    </row>
    <row r="12" spans="1:8" x14ac:dyDescent="0.25">
      <c r="A12" s="5" t="s">
        <v>165</v>
      </c>
      <c r="B12" s="24">
        <v>-7326.8066061919053</v>
      </c>
      <c r="C12" s="24">
        <v>-2301.5674894546528</v>
      </c>
      <c r="D12" s="40">
        <f t="shared" si="0"/>
        <v>-9628.374095646559</v>
      </c>
    </row>
    <row r="13" spans="1:8" x14ac:dyDescent="0.25">
      <c r="A13" s="5" t="s">
        <v>299</v>
      </c>
      <c r="B13" s="24">
        <v>0</v>
      </c>
      <c r="C13" s="24">
        <v>0</v>
      </c>
      <c r="D13" s="40">
        <f t="shared" si="0"/>
        <v>0</v>
      </c>
    </row>
    <row r="14" spans="1:8" x14ac:dyDescent="0.25">
      <c r="A14" s="5" t="s">
        <v>300</v>
      </c>
      <c r="B14" s="24">
        <v>0</v>
      </c>
      <c r="C14" s="24">
        <v>0</v>
      </c>
      <c r="D14" s="40">
        <f t="shared" si="0"/>
        <v>0</v>
      </c>
    </row>
    <row r="15" spans="1:8" x14ac:dyDescent="0.25">
      <c r="A15" s="5" t="s">
        <v>166</v>
      </c>
      <c r="B15" s="24">
        <v>-13237.72430773164</v>
      </c>
      <c r="C15" s="24">
        <v>-1127.379458593477</v>
      </c>
      <c r="D15" s="40">
        <f t="shared" si="0"/>
        <v>-14365.103766325117</v>
      </c>
    </row>
    <row r="16" spans="1:8" x14ac:dyDescent="0.25">
      <c r="A16" s="5" t="s">
        <v>245</v>
      </c>
      <c r="B16" s="24">
        <v>-1721.6295510160644</v>
      </c>
      <c r="C16" s="24">
        <v>-159.45861723884079</v>
      </c>
      <c r="D16" s="40">
        <f t="shared" si="0"/>
        <v>-1881.0881682549052</v>
      </c>
    </row>
    <row r="17" spans="1:4" x14ac:dyDescent="0.25">
      <c r="A17" s="5" t="s">
        <v>314</v>
      </c>
      <c r="B17" s="24">
        <v>0</v>
      </c>
      <c r="C17" s="24">
        <v>0</v>
      </c>
      <c r="D17" s="40">
        <f t="shared" si="0"/>
        <v>0</v>
      </c>
    </row>
    <row r="18" spans="1:4" x14ac:dyDescent="0.25">
      <c r="A18" s="5" t="s">
        <v>143</v>
      </c>
      <c r="B18" s="24">
        <v>-7082.0608181109337</v>
      </c>
      <c r="C18" s="24">
        <v>-744.06466190690446</v>
      </c>
      <c r="D18" s="40">
        <f t="shared" si="0"/>
        <v>-7826.1254800178385</v>
      </c>
    </row>
    <row r="19" spans="1:4" x14ac:dyDescent="0.25">
      <c r="A19" s="5" t="s">
        <v>163</v>
      </c>
      <c r="B19" s="24">
        <v>-56225.681845912586</v>
      </c>
      <c r="C19" s="24">
        <v>-2445.0124611092983</v>
      </c>
      <c r="D19" s="40">
        <f t="shared" si="0"/>
        <v>-58670.694307021884</v>
      </c>
    </row>
    <row r="20" spans="1:4" x14ac:dyDescent="0.25">
      <c r="A20" s="5" t="s">
        <v>290</v>
      </c>
      <c r="B20" s="24">
        <v>0</v>
      </c>
      <c r="C20" s="24">
        <v>0</v>
      </c>
      <c r="D20" s="40">
        <f t="shared" si="0"/>
        <v>0</v>
      </c>
    </row>
    <row r="21" spans="1:4" x14ac:dyDescent="0.25">
      <c r="A21" s="5" t="s">
        <v>525</v>
      </c>
      <c r="B21" s="24">
        <v>0</v>
      </c>
      <c r="C21" s="24">
        <v>0</v>
      </c>
      <c r="D21" s="40">
        <f t="shared" si="0"/>
        <v>0</v>
      </c>
    </row>
    <row r="22" spans="1:4" x14ac:dyDescent="0.25">
      <c r="A22" s="5" t="s">
        <v>377</v>
      </c>
      <c r="B22" s="24">
        <v>0</v>
      </c>
      <c r="C22" s="24">
        <v>0</v>
      </c>
      <c r="D22" s="40">
        <f t="shared" si="0"/>
        <v>0</v>
      </c>
    </row>
    <row r="23" spans="1:4" x14ac:dyDescent="0.25">
      <c r="A23" s="5" t="s">
        <v>230</v>
      </c>
      <c r="B23" s="24">
        <v>-4581.0115797854914</v>
      </c>
      <c r="C23" s="24">
        <v>-1342.2368555990699</v>
      </c>
      <c r="D23" s="40">
        <f t="shared" si="0"/>
        <v>-5923.2484353845612</v>
      </c>
    </row>
    <row r="24" spans="1:4" x14ac:dyDescent="0.25">
      <c r="A24" s="5" t="s">
        <v>103</v>
      </c>
      <c r="B24" s="24">
        <v>-12368.951563259319</v>
      </c>
      <c r="C24" s="24">
        <v>-126.47102555052298</v>
      </c>
      <c r="D24" s="40">
        <f t="shared" si="0"/>
        <v>-12495.422588809843</v>
      </c>
    </row>
    <row r="25" spans="1:4" x14ac:dyDescent="0.25">
      <c r="A25" s="5" t="s">
        <v>138</v>
      </c>
      <c r="B25" s="24">
        <v>-26695.746107037947</v>
      </c>
      <c r="C25" s="24">
        <v>-22.249382996583574</v>
      </c>
      <c r="D25" s="40">
        <f t="shared" si="0"/>
        <v>-26717.995490034529</v>
      </c>
    </row>
    <row r="26" spans="1:4" x14ac:dyDescent="0.25">
      <c r="A26" s="5" t="s">
        <v>218</v>
      </c>
      <c r="B26" s="24">
        <v>-8427.4705905800256</v>
      </c>
      <c r="C26" s="24">
        <v>-1127.379458593477</v>
      </c>
      <c r="D26" s="40">
        <f t="shared" si="0"/>
        <v>-9554.8500491735031</v>
      </c>
    </row>
    <row r="27" spans="1:4" x14ac:dyDescent="0.25">
      <c r="A27" s="5" t="s">
        <v>558</v>
      </c>
      <c r="B27" s="24">
        <v>0</v>
      </c>
      <c r="C27" s="24">
        <v>0</v>
      </c>
      <c r="D27" s="40">
        <f t="shared" si="0"/>
        <v>0</v>
      </c>
    </row>
    <row r="28" spans="1:4" x14ac:dyDescent="0.25">
      <c r="A28" s="5" t="s">
        <v>167</v>
      </c>
      <c r="B28" s="24">
        <v>-10630.30723846924</v>
      </c>
      <c r="C28" s="24">
        <v>-2445.0124611092983</v>
      </c>
      <c r="D28" s="40">
        <f t="shared" si="0"/>
        <v>-13075.319699578538</v>
      </c>
    </row>
    <row r="29" spans="1:4" x14ac:dyDescent="0.25">
      <c r="A29" s="5" t="s">
        <v>89</v>
      </c>
      <c r="B29" s="24">
        <v>0</v>
      </c>
      <c r="C29" s="24">
        <v>-663.46248002716379</v>
      </c>
      <c r="D29" s="40">
        <f t="shared" si="0"/>
        <v>-663.46248002716379</v>
      </c>
    </row>
    <row r="30" spans="1:4" x14ac:dyDescent="0.25">
      <c r="A30" s="5" t="s">
        <v>96</v>
      </c>
      <c r="B30" s="24">
        <v>-56225.681845912586</v>
      </c>
      <c r="C30" s="24">
        <v>-2445.0124611092983</v>
      </c>
      <c r="D30" s="40">
        <f t="shared" si="0"/>
        <v>-58670.694307021884</v>
      </c>
    </row>
    <row r="31" spans="1:4" x14ac:dyDescent="0.25">
      <c r="A31" s="5" t="s">
        <v>229</v>
      </c>
      <c r="B31" s="24">
        <v>-5413.7406720241397</v>
      </c>
      <c r="C31" s="24">
        <v>-1127.379458593477</v>
      </c>
      <c r="D31" s="40">
        <f t="shared" si="0"/>
        <v>-6541.1201306176172</v>
      </c>
    </row>
    <row r="32" spans="1:4" x14ac:dyDescent="0.25">
      <c r="A32" s="5" t="s">
        <v>144</v>
      </c>
      <c r="B32" s="24">
        <v>-14317.949713124579</v>
      </c>
      <c r="C32" s="24">
        <v>-1751.0166276615246</v>
      </c>
      <c r="D32" s="40">
        <f t="shared" si="0"/>
        <v>-16068.966340786104</v>
      </c>
    </row>
    <row r="33" spans="1:4" x14ac:dyDescent="0.25">
      <c r="A33" s="5" t="s">
        <v>260</v>
      </c>
      <c r="B33" s="24">
        <v>-528.97795198326537</v>
      </c>
      <c r="C33" s="24">
        <v>0</v>
      </c>
      <c r="D33" s="40">
        <f t="shared" si="0"/>
        <v>-528.97795198326537</v>
      </c>
    </row>
    <row r="34" spans="1:4" x14ac:dyDescent="0.25">
      <c r="A34" s="5" t="s">
        <v>78</v>
      </c>
      <c r="B34" s="24">
        <v>-6724.6577959723118</v>
      </c>
      <c r="C34" s="24">
        <v>-583.54014108249964</v>
      </c>
      <c r="D34" s="40">
        <f t="shared" si="0"/>
        <v>-7308.1979370548115</v>
      </c>
    </row>
    <row r="35" spans="1:4" x14ac:dyDescent="0.25">
      <c r="A35" s="5" t="s">
        <v>338</v>
      </c>
      <c r="B35" s="24">
        <v>0</v>
      </c>
      <c r="C35" s="24">
        <v>0</v>
      </c>
      <c r="D35" s="40">
        <f t="shared" si="0"/>
        <v>0</v>
      </c>
    </row>
    <row r="36" spans="1:4" x14ac:dyDescent="0.25">
      <c r="A36" s="5" t="s">
        <v>206</v>
      </c>
      <c r="B36" s="24">
        <v>-2077.8572592638056</v>
      </c>
      <c r="C36" s="24">
        <v>0</v>
      </c>
      <c r="D36" s="40">
        <f t="shared" si="0"/>
        <v>-2077.8572592638056</v>
      </c>
    </row>
    <row r="37" spans="1:4" x14ac:dyDescent="0.25">
      <c r="A37" s="5" t="s">
        <v>322</v>
      </c>
      <c r="B37" s="24">
        <v>0</v>
      </c>
      <c r="C37" s="24">
        <v>0</v>
      </c>
      <c r="D37" s="40">
        <f t="shared" si="0"/>
        <v>0</v>
      </c>
    </row>
    <row r="38" spans="1:4" x14ac:dyDescent="0.25">
      <c r="A38" s="5" t="s">
        <v>205</v>
      </c>
      <c r="B38" s="24">
        <v>-602.19014550398856</v>
      </c>
      <c r="C38" s="24">
        <v>0</v>
      </c>
      <c r="D38" s="40">
        <f t="shared" si="0"/>
        <v>-602.19014550398856</v>
      </c>
    </row>
    <row r="39" spans="1:4" x14ac:dyDescent="0.25">
      <c r="A39" s="5" t="s">
        <v>168</v>
      </c>
      <c r="B39" s="24">
        <v>-13327.63240354661</v>
      </c>
      <c r="C39" s="24">
        <v>-2445.0124611092983</v>
      </c>
      <c r="D39" s="40">
        <f t="shared" si="0"/>
        <v>-15772.644864655907</v>
      </c>
    </row>
    <row r="40" spans="1:4" x14ac:dyDescent="0.25">
      <c r="A40" s="5" t="s">
        <v>169</v>
      </c>
      <c r="B40" s="24">
        <v>-8040.1154904320365</v>
      </c>
      <c r="C40" s="24">
        <v>0</v>
      </c>
      <c r="D40" s="40">
        <f t="shared" si="0"/>
        <v>-8040.1154904320365</v>
      </c>
    </row>
    <row r="41" spans="1:4" x14ac:dyDescent="0.25">
      <c r="A41" s="5" t="s">
        <v>339</v>
      </c>
      <c r="B41" s="24">
        <v>0</v>
      </c>
      <c r="C41" s="24">
        <v>0</v>
      </c>
      <c r="D41" s="40">
        <f t="shared" si="0"/>
        <v>0</v>
      </c>
    </row>
    <row r="42" spans="1:4" x14ac:dyDescent="0.25">
      <c r="A42" s="5" t="s">
        <v>201</v>
      </c>
      <c r="B42" s="24">
        <v>-5540.7659379404549</v>
      </c>
      <c r="C42" s="24">
        <v>0</v>
      </c>
      <c r="D42" s="40">
        <f t="shared" si="0"/>
        <v>-5540.7659379404549</v>
      </c>
    </row>
    <row r="43" spans="1:4" x14ac:dyDescent="0.25">
      <c r="A43" s="5" t="s">
        <v>97</v>
      </c>
      <c r="B43" s="24">
        <v>0</v>
      </c>
      <c r="C43" s="24">
        <v>0</v>
      </c>
      <c r="D43" s="40">
        <f t="shared" si="0"/>
        <v>0</v>
      </c>
    </row>
    <row r="44" spans="1:4" x14ac:dyDescent="0.25">
      <c r="A44" s="5" t="s">
        <v>235</v>
      </c>
      <c r="B44" s="24">
        <v>-1156.8634405055507</v>
      </c>
      <c r="C44" s="24">
        <v>0</v>
      </c>
      <c r="D44" s="40">
        <f t="shared" si="0"/>
        <v>-1156.8634405055507</v>
      </c>
    </row>
    <row r="45" spans="1:4" x14ac:dyDescent="0.25">
      <c r="A45" s="5" t="s">
        <v>340</v>
      </c>
      <c r="B45" s="24">
        <v>0</v>
      </c>
      <c r="C45" s="24">
        <v>0</v>
      </c>
      <c r="D45" s="40">
        <f t="shared" si="0"/>
        <v>0</v>
      </c>
    </row>
    <row r="46" spans="1:4" x14ac:dyDescent="0.25">
      <c r="A46" s="5" t="s">
        <v>246</v>
      </c>
      <c r="B46" s="24">
        <v>-1890.8380077418044</v>
      </c>
      <c r="C46" s="24">
        <v>-176.56908452808736</v>
      </c>
      <c r="D46" s="40">
        <f t="shared" si="0"/>
        <v>-2067.4070922698916</v>
      </c>
    </row>
    <row r="47" spans="1:4" x14ac:dyDescent="0.25">
      <c r="A47" s="5" t="s">
        <v>14</v>
      </c>
      <c r="B47" s="24">
        <v>-8042.3389196160997</v>
      </c>
      <c r="C47" s="24">
        <v>0</v>
      </c>
      <c r="D47" s="40">
        <f t="shared" si="0"/>
        <v>-8042.3389196160997</v>
      </c>
    </row>
    <row r="48" spans="1:4" x14ac:dyDescent="0.25">
      <c r="A48" s="5" t="s">
        <v>284</v>
      </c>
      <c r="B48" s="24">
        <v>0</v>
      </c>
      <c r="C48" s="24">
        <v>0</v>
      </c>
      <c r="D48" s="40">
        <f t="shared" si="0"/>
        <v>0</v>
      </c>
    </row>
    <row r="49" spans="1:4" x14ac:dyDescent="0.25">
      <c r="A49" s="5" t="s">
        <v>285</v>
      </c>
      <c r="B49" s="24">
        <v>0</v>
      </c>
      <c r="C49" s="24">
        <v>0</v>
      </c>
      <c r="D49" s="40">
        <f t="shared" si="0"/>
        <v>0</v>
      </c>
    </row>
    <row r="50" spans="1:4" x14ac:dyDescent="0.25">
      <c r="A50" s="5" t="s">
        <v>323</v>
      </c>
      <c r="B50" s="24">
        <v>0</v>
      </c>
      <c r="C50" s="24">
        <v>0</v>
      </c>
      <c r="D50" s="40">
        <f t="shared" si="0"/>
        <v>0</v>
      </c>
    </row>
    <row r="51" spans="1:4" x14ac:dyDescent="0.25">
      <c r="A51" s="5" t="s">
        <v>72</v>
      </c>
      <c r="B51" s="24">
        <v>-5718.0435985357262</v>
      </c>
      <c r="C51" s="24">
        <v>-547.36191974985968</v>
      </c>
      <c r="D51" s="40">
        <f t="shared" si="0"/>
        <v>-6265.4055182855864</v>
      </c>
    </row>
    <row r="52" spans="1:4" x14ac:dyDescent="0.25">
      <c r="A52" s="5" t="s">
        <v>74</v>
      </c>
      <c r="B52" s="24">
        <v>-1507.1332764361862</v>
      </c>
      <c r="C52" s="24">
        <v>0</v>
      </c>
      <c r="D52" s="40">
        <f t="shared" si="0"/>
        <v>-1507.1332764361862</v>
      </c>
    </row>
    <row r="53" spans="1:4" x14ac:dyDescent="0.25">
      <c r="A53" s="5" t="s">
        <v>361</v>
      </c>
      <c r="B53" s="24">
        <v>0</v>
      </c>
      <c r="C53" s="24">
        <v>-17.701184014052341</v>
      </c>
      <c r="D53" s="40">
        <f t="shared" si="0"/>
        <v>-17.701184014052341</v>
      </c>
    </row>
    <row r="54" spans="1:4" x14ac:dyDescent="0.25">
      <c r="A54" s="5" t="s">
        <v>170</v>
      </c>
      <c r="B54" s="24">
        <v>-5778.6537726593533</v>
      </c>
      <c r="C54" s="24">
        <v>-1000.1112273693346</v>
      </c>
      <c r="D54" s="40">
        <f t="shared" si="0"/>
        <v>-6778.7650000286876</v>
      </c>
    </row>
    <row r="55" spans="1:4" x14ac:dyDescent="0.25">
      <c r="A55" s="5" t="s">
        <v>315</v>
      </c>
      <c r="B55" s="24">
        <v>0</v>
      </c>
      <c r="C55" s="24">
        <v>0</v>
      </c>
      <c r="D55" s="40">
        <f t="shared" si="0"/>
        <v>0</v>
      </c>
    </row>
    <row r="56" spans="1:4" x14ac:dyDescent="0.25">
      <c r="A56" s="5" t="s">
        <v>503</v>
      </c>
      <c r="B56" s="24">
        <v>0</v>
      </c>
      <c r="C56" s="24">
        <v>0</v>
      </c>
      <c r="D56" s="40">
        <f t="shared" si="0"/>
        <v>0</v>
      </c>
    </row>
    <row r="57" spans="1:4" x14ac:dyDescent="0.25">
      <c r="A57" s="5" t="s">
        <v>349</v>
      </c>
      <c r="B57" s="24">
        <v>0</v>
      </c>
      <c r="C57" s="24">
        <v>0</v>
      </c>
      <c r="D57" s="40">
        <f t="shared" si="0"/>
        <v>0</v>
      </c>
    </row>
    <row r="58" spans="1:4" x14ac:dyDescent="0.25">
      <c r="A58" s="5" t="s">
        <v>311</v>
      </c>
      <c r="B58" s="24">
        <v>0</v>
      </c>
      <c r="C58" s="24">
        <v>0</v>
      </c>
      <c r="D58" s="40">
        <f t="shared" si="0"/>
        <v>0</v>
      </c>
    </row>
    <row r="59" spans="1:4" x14ac:dyDescent="0.25">
      <c r="A59" s="5" t="s">
        <v>93</v>
      </c>
      <c r="B59" s="24">
        <v>-7032.9498182826273</v>
      </c>
      <c r="C59" s="24">
        <v>0</v>
      </c>
      <c r="D59" s="40">
        <f t="shared" si="0"/>
        <v>-7032.9498182826273</v>
      </c>
    </row>
    <row r="60" spans="1:4" x14ac:dyDescent="0.25">
      <c r="A60" s="5" t="s">
        <v>526</v>
      </c>
      <c r="B60" s="24">
        <v>0</v>
      </c>
      <c r="C60" s="24">
        <v>0</v>
      </c>
      <c r="D60" s="40">
        <f t="shared" si="0"/>
        <v>0</v>
      </c>
    </row>
    <row r="61" spans="1:4" x14ac:dyDescent="0.25">
      <c r="A61" s="5" t="s">
        <v>500</v>
      </c>
      <c r="B61" s="24">
        <v>0</v>
      </c>
      <c r="C61" s="24">
        <v>0</v>
      </c>
      <c r="D61" s="40">
        <f t="shared" si="0"/>
        <v>0</v>
      </c>
    </row>
    <row r="62" spans="1:4" x14ac:dyDescent="0.25">
      <c r="A62" s="5" t="s">
        <v>387</v>
      </c>
      <c r="B62" s="24">
        <v>0</v>
      </c>
      <c r="C62" s="24">
        <v>0</v>
      </c>
      <c r="D62" s="40">
        <f t="shared" si="0"/>
        <v>0</v>
      </c>
    </row>
    <row r="63" spans="1:4" x14ac:dyDescent="0.25">
      <c r="A63" s="5" t="s">
        <v>57</v>
      </c>
      <c r="B63" s="24">
        <v>-2.0799999999969714</v>
      </c>
      <c r="C63" s="24">
        <v>0</v>
      </c>
      <c r="D63" s="40">
        <f t="shared" si="0"/>
        <v>-2.0799999999969714</v>
      </c>
    </row>
    <row r="64" spans="1:4" x14ac:dyDescent="0.25">
      <c r="A64" s="5" t="s">
        <v>286</v>
      </c>
      <c r="B64" s="24">
        <v>0</v>
      </c>
      <c r="C64" s="24">
        <v>0</v>
      </c>
      <c r="D64" s="40">
        <f t="shared" si="0"/>
        <v>0</v>
      </c>
    </row>
    <row r="65" spans="1:4" x14ac:dyDescent="0.25">
      <c r="A65" s="5" t="s">
        <v>171</v>
      </c>
      <c r="B65" s="24">
        <v>-13719.800556337521</v>
      </c>
      <c r="C65" s="24">
        <v>-1895.3521837018909</v>
      </c>
      <c r="D65" s="40">
        <f t="shared" si="0"/>
        <v>-15615.152740039412</v>
      </c>
    </row>
    <row r="66" spans="1:4" x14ac:dyDescent="0.25">
      <c r="A66" s="5" t="s">
        <v>49</v>
      </c>
      <c r="B66" s="24">
        <v>-9312.159059072208</v>
      </c>
      <c r="C66" s="24">
        <v>-267.41653084669286</v>
      </c>
      <c r="D66" s="40">
        <f t="shared" si="0"/>
        <v>-9579.5755899189007</v>
      </c>
    </row>
    <row r="67" spans="1:4" x14ac:dyDescent="0.25">
      <c r="A67" s="5" t="s">
        <v>264</v>
      </c>
      <c r="B67" s="24">
        <v>0</v>
      </c>
      <c r="C67" s="24">
        <v>0</v>
      </c>
      <c r="D67" s="40">
        <f t="shared" si="0"/>
        <v>0</v>
      </c>
    </row>
    <row r="68" spans="1:4" x14ac:dyDescent="0.25">
      <c r="A68" s="5" t="s">
        <v>236</v>
      </c>
      <c r="B68" s="24">
        <v>-2821.5962122848264</v>
      </c>
      <c r="C68" s="24">
        <v>-1222.0981773777946</v>
      </c>
      <c r="D68" s="40">
        <f t="shared" si="0"/>
        <v>-4043.6943896626208</v>
      </c>
    </row>
    <row r="69" spans="1:4" x14ac:dyDescent="0.25">
      <c r="A69" s="5" t="s">
        <v>119</v>
      </c>
      <c r="B69" s="24">
        <v>-7082.0608181109337</v>
      </c>
      <c r="C69" s="24">
        <v>-744.06466190690446</v>
      </c>
      <c r="D69" s="40">
        <f t="shared" si="0"/>
        <v>-7826.1254800178385</v>
      </c>
    </row>
    <row r="70" spans="1:4" x14ac:dyDescent="0.25">
      <c r="A70" s="5" t="s">
        <v>324</v>
      </c>
      <c r="B70" s="24">
        <v>0</v>
      </c>
      <c r="C70" s="24">
        <v>0</v>
      </c>
      <c r="D70" s="40">
        <f t="shared" si="0"/>
        <v>0</v>
      </c>
    </row>
    <row r="71" spans="1:4" x14ac:dyDescent="0.25">
      <c r="A71" s="5" t="s">
        <v>98</v>
      </c>
      <c r="B71" s="24">
        <v>-6724.7799969637754</v>
      </c>
      <c r="C71" s="24">
        <v>0</v>
      </c>
      <c r="D71" s="40">
        <f t="shared" si="0"/>
        <v>-6724.7799969637754</v>
      </c>
    </row>
    <row r="72" spans="1:4" x14ac:dyDescent="0.25">
      <c r="A72" s="5" t="s">
        <v>310</v>
      </c>
      <c r="B72" s="24">
        <v>0</v>
      </c>
      <c r="C72" s="24">
        <v>0</v>
      </c>
      <c r="D72" s="40">
        <f t="shared" si="0"/>
        <v>0</v>
      </c>
    </row>
    <row r="73" spans="1:4" x14ac:dyDescent="0.25">
      <c r="A73" s="5" t="s">
        <v>172</v>
      </c>
      <c r="B73" s="24">
        <v>-4757.6068282048009</v>
      </c>
      <c r="C73" s="24">
        <v>-503.37104765099986</v>
      </c>
      <c r="D73" s="40">
        <f t="shared" si="0"/>
        <v>-5260.9778758558004</v>
      </c>
    </row>
    <row r="74" spans="1:4" x14ac:dyDescent="0.25">
      <c r="A74" s="5" t="s">
        <v>301</v>
      </c>
      <c r="B74" s="24">
        <v>0</v>
      </c>
      <c r="C74" s="24">
        <v>0</v>
      </c>
      <c r="D74" s="40">
        <f t="shared" ref="D74:D137" si="1">SUM(B74,C74)</f>
        <v>0</v>
      </c>
    </row>
    <row r="75" spans="1:4" x14ac:dyDescent="0.25">
      <c r="A75" s="5" t="s">
        <v>100</v>
      </c>
      <c r="B75" s="24">
        <v>-6724.6577959723118</v>
      </c>
      <c r="C75" s="24">
        <v>-1127.379458593477</v>
      </c>
      <c r="D75" s="40">
        <f t="shared" si="1"/>
        <v>-7852.0372545657883</v>
      </c>
    </row>
    <row r="76" spans="1:4" x14ac:dyDescent="0.25">
      <c r="A76" s="5" t="s">
        <v>371</v>
      </c>
      <c r="B76" s="24">
        <v>0</v>
      </c>
      <c r="C76" s="24">
        <v>0</v>
      </c>
      <c r="D76" s="40">
        <f t="shared" si="1"/>
        <v>0</v>
      </c>
    </row>
    <row r="77" spans="1:4" x14ac:dyDescent="0.25">
      <c r="A77" s="5" t="s">
        <v>210</v>
      </c>
      <c r="B77" s="24">
        <v>0</v>
      </c>
      <c r="C77" s="24">
        <v>0</v>
      </c>
      <c r="D77" s="40">
        <f t="shared" si="1"/>
        <v>0</v>
      </c>
    </row>
    <row r="78" spans="1:4" x14ac:dyDescent="0.25">
      <c r="A78" s="5" t="s">
        <v>553</v>
      </c>
      <c r="B78" s="24">
        <v>0</v>
      </c>
      <c r="C78" s="24">
        <v>0</v>
      </c>
      <c r="D78" s="40">
        <f t="shared" si="1"/>
        <v>0</v>
      </c>
    </row>
    <row r="79" spans="1:4" x14ac:dyDescent="0.25">
      <c r="A79" s="5" t="s">
        <v>527</v>
      </c>
      <c r="B79" s="24">
        <v>0</v>
      </c>
      <c r="C79" s="24">
        <v>0</v>
      </c>
      <c r="D79" s="40">
        <f t="shared" si="1"/>
        <v>0</v>
      </c>
    </row>
    <row r="80" spans="1:4" x14ac:dyDescent="0.25">
      <c r="A80" s="5" t="s">
        <v>528</v>
      </c>
      <c r="B80" s="24">
        <v>0</v>
      </c>
      <c r="C80" s="24">
        <v>0</v>
      </c>
      <c r="D80" s="40">
        <f t="shared" si="1"/>
        <v>0</v>
      </c>
    </row>
    <row r="81" spans="1:4" x14ac:dyDescent="0.25">
      <c r="A81" s="5" t="s">
        <v>268</v>
      </c>
      <c r="B81" s="24">
        <v>-495.01587977683198</v>
      </c>
      <c r="C81" s="24">
        <v>0</v>
      </c>
      <c r="D81" s="40">
        <f t="shared" si="1"/>
        <v>-495.01587977683198</v>
      </c>
    </row>
    <row r="82" spans="1:4" x14ac:dyDescent="0.25">
      <c r="A82" s="5" t="s">
        <v>75</v>
      </c>
      <c r="B82" s="24">
        <v>-1379.0457190229592</v>
      </c>
      <c r="C82" s="24">
        <v>-163.74131308119743</v>
      </c>
      <c r="D82" s="40">
        <f t="shared" si="1"/>
        <v>-1542.7870321041567</v>
      </c>
    </row>
    <row r="83" spans="1:4" x14ac:dyDescent="0.25">
      <c r="A83" s="5" t="s">
        <v>109</v>
      </c>
      <c r="B83" s="24">
        <v>-17075.140937521075</v>
      </c>
      <c r="C83" s="24">
        <v>-1862.0525913153895</v>
      </c>
      <c r="D83" s="40">
        <f t="shared" si="1"/>
        <v>-18937.193528836466</v>
      </c>
    </row>
    <row r="84" spans="1:4" x14ac:dyDescent="0.25">
      <c r="A84" s="5" t="s">
        <v>529</v>
      </c>
      <c r="B84" s="24">
        <v>0</v>
      </c>
      <c r="C84" s="24">
        <v>0</v>
      </c>
      <c r="D84" s="40">
        <f t="shared" si="1"/>
        <v>0</v>
      </c>
    </row>
    <row r="85" spans="1:4" x14ac:dyDescent="0.25">
      <c r="A85" s="5" t="s">
        <v>207</v>
      </c>
      <c r="B85" s="24">
        <v>-6129.2801564844858</v>
      </c>
      <c r="C85" s="24">
        <v>0</v>
      </c>
      <c r="D85" s="40">
        <f t="shared" si="1"/>
        <v>-6129.2801564844858</v>
      </c>
    </row>
    <row r="86" spans="1:4" x14ac:dyDescent="0.25">
      <c r="A86" s="5" t="s">
        <v>145</v>
      </c>
      <c r="B86" s="24">
        <v>-3839.972132343164</v>
      </c>
      <c r="C86" s="24">
        <v>-368.51430679501021</v>
      </c>
      <c r="D86" s="40">
        <f t="shared" si="1"/>
        <v>-4208.4864391381743</v>
      </c>
    </row>
    <row r="87" spans="1:4" x14ac:dyDescent="0.25">
      <c r="A87" s="5" t="s">
        <v>224</v>
      </c>
      <c r="B87" s="24">
        <v>-7016.028738935348</v>
      </c>
      <c r="C87" s="24">
        <v>0</v>
      </c>
      <c r="D87" s="40">
        <f t="shared" si="1"/>
        <v>-7016.028738935348</v>
      </c>
    </row>
    <row r="88" spans="1:4" x14ac:dyDescent="0.25">
      <c r="A88" s="5" t="s">
        <v>139</v>
      </c>
      <c r="B88" s="24">
        <v>-56225.681845912586</v>
      </c>
      <c r="C88" s="24">
        <v>0</v>
      </c>
      <c r="D88" s="40">
        <f t="shared" si="1"/>
        <v>-56225.681845912586</v>
      </c>
    </row>
    <row r="89" spans="1:4" x14ac:dyDescent="0.25">
      <c r="A89" s="5" t="s">
        <v>479</v>
      </c>
      <c r="B89" s="24">
        <v>0</v>
      </c>
      <c r="C89" s="24">
        <v>0</v>
      </c>
      <c r="D89" s="40">
        <f t="shared" si="1"/>
        <v>0</v>
      </c>
    </row>
    <row r="90" spans="1:4" x14ac:dyDescent="0.25">
      <c r="A90" s="5" t="s">
        <v>358</v>
      </c>
      <c r="B90" s="24">
        <v>0</v>
      </c>
      <c r="C90" s="24">
        <v>-2445.0124611092983</v>
      </c>
      <c r="D90" s="40">
        <f t="shared" si="1"/>
        <v>-2445.0124611092983</v>
      </c>
    </row>
    <row r="91" spans="1:4" x14ac:dyDescent="0.25">
      <c r="A91" s="5" t="s">
        <v>247</v>
      </c>
      <c r="B91" s="24">
        <v>-665.82722788559215</v>
      </c>
      <c r="C91" s="24">
        <v>-54.793284790928389</v>
      </c>
      <c r="D91" s="40">
        <f t="shared" si="1"/>
        <v>-720.62051267652055</v>
      </c>
    </row>
    <row r="92" spans="1:4" x14ac:dyDescent="0.25">
      <c r="A92" s="5" t="s">
        <v>216</v>
      </c>
      <c r="B92" s="24">
        <v>-7326.8184391147634</v>
      </c>
      <c r="C92" s="24">
        <v>-1749.9459349789256</v>
      </c>
      <c r="D92" s="40">
        <f t="shared" si="1"/>
        <v>-9076.7643740936892</v>
      </c>
    </row>
    <row r="93" spans="1:4" x14ac:dyDescent="0.25">
      <c r="A93" s="5" t="s">
        <v>367</v>
      </c>
      <c r="B93" s="24">
        <v>0</v>
      </c>
      <c r="C93" s="24">
        <v>0</v>
      </c>
      <c r="D93" s="40">
        <f t="shared" si="1"/>
        <v>0</v>
      </c>
    </row>
    <row r="94" spans="1:4" x14ac:dyDescent="0.25">
      <c r="A94" s="5" t="s">
        <v>146</v>
      </c>
      <c r="B94" s="24">
        <v>-35853.810918405106</v>
      </c>
      <c r="C94" s="24">
        <v>-2445.0124611092983</v>
      </c>
      <c r="D94" s="40">
        <f t="shared" si="1"/>
        <v>-38298.823379514404</v>
      </c>
    </row>
    <row r="95" spans="1:4" x14ac:dyDescent="0.25">
      <c r="A95" s="5" t="s">
        <v>173</v>
      </c>
      <c r="B95" s="24">
        <v>-14498.316548005656</v>
      </c>
      <c r="C95" s="24">
        <v>-2445.0124611092983</v>
      </c>
      <c r="D95" s="40">
        <f t="shared" si="1"/>
        <v>-16943.329009114954</v>
      </c>
    </row>
    <row r="96" spans="1:4" x14ac:dyDescent="0.25">
      <c r="A96" s="5" t="s">
        <v>325</v>
      </c>
      <c r="B96" s="24">
        <v>0</v>
      </c>
      <c r="C96" s="24">
        <v>0</v>
      </c>
      <c r="D96" s="40">
        <f t="shared" si="1"/>
        <v>0</v>
      </c>
    </row>
    <row r="97" spans="1:4" x14ac:dyDescent="0.25">
      <c r="A97" s="5" t="s">
        <v>174</v>
      </c>
      <c r="B97" s="24">
        <v>-10237.818533307489</v>
      </c>
      <c r="C97" s="24">
        <v>-2445.0124611092983</v>
      </c>
      <c r="D97" s="40">
        <f t="shared" si="1"/>
        <v>-12682.830994416787</v>
      </c>
    </row>
    <row r="98" spans="1:4" x14ac:dyDescent="0.25">
      <c r="A98" s="5" t="s">
        <v>87</v>
      </c>
      <c r="B98" s="24">
        <v>-4028.3507031825702</v>
      </c>
      <c r="C98" s="24">
        <v>-787.32016766120944</v>
      </c>
      <c r="D98" s="40">
        <f t="shared" si="1"/>
        <v>-4815.67087084378</v>
      </c>
    </row>
    <row r="99" spans="1:4" x14ac:dyDescent="0.25">
      <c r="A99" s="5" t="s">
        <v>147</v>
      </c>
      <c r="B99" s="24">
        <v>-8852.1582658207444</v>
      </c>
      <c r="C99" s="24">
        <v>-1676.4668302987031</v>
      </c>
      <c r="D99" s="40">
        <f t="shared" si="1"/>
        <v>-10528.625096119447</v>
      </c>
    </row>
    <row r="100" spans="1:4" x14ac:dyDescent="0.25">
      <c r="A100" s="5" t="s">
        <v>530</v>
      </c>
      <c r="B100" s="24">
        <v>0</v>
      </c>
      <c r="C100" s="24">
        <v>0</v>
      </c>
      <c r="D100" s="40">
        <f t="shared" si="1"/>
        <v>0</v>
      </c>
    </row>
    <row r="101" spans="1:4" x14ac:dyDescent="0.25">
      <c r="A101" s="5" t="s">
        <v>215</v>
      </c>
      <c r="B101" s="24">
        <v>-8427.4705905800256</v>
      </c>
      <c r="C101" s="24">
        <v>-1617.9819517076028</v>
      </c>
      <c r="D101" s="40">
        <f t="shared" si="1"/>
        <v>-10045.452542287629</v>
      </c>
    </row>
    <row r="102" spans="1:4" x14ac:dyDescent="0.25">
      <c r="A102" s="5" t="s">
        <v>54</v>
      </c>
      <c r="B102" s="24">
        <v>0</v>
      </c>
      <c r="C102" s="24">
        <v>-1127.379458593477</v>
      </c>
      <c r="D102" s="40">
        <f t="shared" si="1"/>
        <v>-1127.379458593477</v>
      </c>
    </row>
    <row r="103" spans="1:4" x14ac:dyDescent="0.25">
      <c r="A103" s="5" t="s">
        <v>350</v>
      </c>
      <c r="B103" s="24">
        <v>-227.72399900028378</v>
      </c>
      <c r="C103" s="24">
        <v>-84.646070521151742</v>
      </c>
      <c r="D103" s="40">
        <f t="shared" si="1"/>
        <v>-312.37006952143554</v>
      </c>
    </row>
    <row r="104" spans="1:4" x14ac:dyDescent="0.25">
      <c r="A104" s="5" t="s">
        <v>386</v>
      </c>
      <c r="B104" s="24">
        <v>0</v>
      </c>
      <c r="C104" s="24">
        <v>0</v>
      </c>
      <c r="D104" s="40">
        <f t="shared" si="1"/>
        <v>0</v>
      </c>
    </row>
    <row r="105" spans="1:4" x14ac:dyDescent="0.25">
      <c r="A105" s="5" t="s">
        <v>531</v>
      </c>
      <c r="B105" s="24">
        <v>0</v>
      </c>
      <c r="C105" s="24">
        <v>0</v>
      </c>
      <c r="D105" s="40">
        <f t="shared" si="1"/>
        <v>0</v>
      </c>
    </row>
    <row r="106" spans="1:4" x14ac:dyDescent="0.25">
      <c r="A106" s="5" t="s">
        <v>580</v>
      </c>
      <c r="B106" s="24">
        <v>0</v>
      </c>
      <c r="C106" s="24">
        <v>0</v>
      </c>
      <c r="D106" s="40">
        <f t="shared" si="1"/>
        <v>0</v>
      </c>
    </row>
    <row r="107" spans="1:4" x14ac:dyDescent="0.25">
      <c r="A107" s="5" t="s">
        <v>175</v>
      </c>
      <c r="B107" s="24">
        <v>-13719.800556337521</v>
      </c>
      <c r="C107" s="24">
        <v>-2357.8898923446018</v>
      </c>
      <c r="D107" s="40">
        <f t="shared" si="1"/>
        <v>-16077.690448682122</v>
      </c>
    </row>
    <row r="108" spans="1:4" x14ac:dyDescent="0.25">
      <c r="A108" s="5" t="s">
        <v>532</v>
      </c>
      <c r="B108" s="24">
        <v>0</v>
      </c>
      <c r="C108" s="24">
        <v>0</v>
      </c>
      <c r="D108" s="40">
        <f t="shared" si="1"/>
        <v>0</v>
      </c>
    </row>
    <row r="109" spans="1:4" x14ac:dyDescent="0.25">
      <c r="A109" s="5" t="s">
        <v>64</v>
      </c>
      <c r="B109" s="24">
        <v>-56225.849554245826</v>
      </c>
      <c r="C109" s="24">
        <v>-2371.7800421069073</v>
      </c>
      <c r="D109" s="40">
        <f t="shared" si="1"/>
        <v>-58597.62959635273</v>
      </c>
    </row>
    <row r="110" spans="1:4" x14ac:dyDescent="0.25">
      <c r="A110" s="5" t="s">
        <v>341</v>
      </c>
      <c r="B110" s="24">
        <v>0</v>
      </c>
      <c r="C110" s="24">
        <v>0</v>
      </c>
      <c r="D110" s="40">
        <f t="shared" si="1"/>
        <v>0</v>
      </c>
    </row>
    <row r="111" spans="1:4" x14ac:dyDescent="0.25">
      <c r="A111" s="5" t="s">
        <v>94</v>
      </c>
      <c r="B111" s="24">
        <v>-11507.728272621303</v>
      </c>
      <c r="C111" s="24">
        <v>0</v>
      </c>
      <c r="D111" s="40">
        <f t="shared" si="1"/>
        <v>-11507.728272621303</v>
      </c>
    </row>
    <row r="112" spans="1:4" x14ac:dyDescent="0.25">
      <c r="A112" s="5" t="s">
        <v>302</v>
      </c>
      <c r="B112" s="24">
        <v>0</v>
      </c>
      <c r="C112" s="24">
        <v>0</v>
      </c>
      <c r="D112" s="40">
        <f t="shared" si="1"/>
        <v>0</v>
      </c>
    </row>
    <row r="113" spans="1:4" x14ac:dyDescent="0.25">
      <c r="A113" s="5" t="s">
        <v>176</v>
      </c>
      <c r="B113" s="24">
        <v>-21749.12244108276</v>
      </c>
      <c r="C113" s="24">
        <v>-2445.0124611092983</v>
      </c>
      <c r="D113" s="40">
        <f t="shared" si="1"/>
        <v>-24194.134902192058</v>
      </c>
    </row>
    <row r="114" spans="1:4" x14ac:dyDescent="0.25">
      <c r="A114" s="5" t="s">
        <v>127</v>
      </c>
      <c r="B114" s="24">
        <v>-6724.6577959723118</v>
      </c>
      <c r="C114" s="24">
        <v>0</v>
      </c>
      <c r="D114" s="40">
        <f t="shared" si="1"/>
        <v>-6724.6577959723118</v>
      </c>
    </row>
    <row r="115" spans="1:4" x14ac:dyDescent="0.25">
      <c r="A115" s="5" t="s">
        <v>177</v>
      </c>
      <c r="B115" s="24">
        <v>-13237.72430773164</v>
      </c>
      <c r="C115" s="24">
        <v>-1203.6163688711933</v>
      </c>
      <c r="D115" s="40">
        <f t="shared" si="1"/>
        <v>-14441.340676602833</v>
      </c>
    </row>
    <row r="116" spans="1:4" x14ac:dyDescent="0.25">
      <c r="A116" s="5" t="s">
        <v>148</v>
      </c>
      <c r="B116" s="24">
        <v>-12708.712864231542</v>
      </c>
      <c r="C116" s="24">
        <v>-1897.0464052797722</v>
      </c>
      <c r="D116" s="40">
        <f t="shared" si="1"/>
        <v>-14605.759269511314</v>
      </c>
    </row>
    <row r="117" spans="1:4" x14ac:dyDescent="0.25">
      <c r="A117" s="5" t="s">
        <v>149</v>
      </c>
      <c r="B117" s="24">
        <v>-12457.806583046862</v>
      </c>
      <c r="C117" s="24">
        <v>-1533.7821031058209</v>
      </c>
      <c r="D117" s="40">
        <f t="shared" si="1"/>
        <v>-13991.588686152683</v>
      </c>
    </row>
    <row r="118" spans="1:4" x14ac:dyDescent="0.25">
      <c r="A118" s="5" t="s">
        <v>60</v>
      </c>
      <c r="B118" s="24">
        <v>-13962.656801886349</v>
      </c>
      <c r="C118" s="24">
        <v>-229.46179384937287</v>
      </c>
      <c r="D118" s="40">
        <f t="shared" si="1"/>
        <v>-14192.118595735721</v>
      </c>
    </row>
    <row r="119" spans="1:4" x14ac:dyDescent="0.25">
      <c r="A119" s="5" t="s">
        <v>316</v>
      </c>
      <c r="B119" s="24">
        <v>0</v>
      </c>
      <c r="C119" s="24">
        <v>0</v>
      </c>
      <c r="D119" s="40">
        <f t="shared" si="1"/>
        <v>0</v>
      </c>
    </row>
    <row r="120" spans="1:4" x14ac:dyDescent="0.25">
      <c r="A120" s="5" t="s">
        <v>29</v>
      </c>
      <c r="B120" s="24">
        <v>0</v>
      </c>
      <c r="C120" s="24">
        <v>0</v>
      </c>
      <c r="D120" s="40">
        <f t="shared" si="1"/>
        <v>0</v>
      </c>
    </row>
    <row r="121" spans="1:4" x14ac:dyDescent="0.25">
      <c r="A121" s="5" t="s">
        <v>178</v>
      </c>
      <c r="B121" s="24">
        <v>-26771.613718056517</v>
      </c>
      <c r="C121" s="24">
        <v>-2146.5649085386026</v>
      </c>
      <c r="D121" s="40">
        <f t="shared" si="1"/>
        <v>-28918.17862659512</v>
      </c>
    </row>
    <row r="122" spans="1:4" x14ac:dyDescent="0.25">
      <c r="A122" s="5" t="s">
        <v>559</v>
      </c>
      <c r="B122" s="24">
        <v>0</v>
      </c>
      <c r="C122" s="24">
        <v>0</v>
      </c>
      <c r="D122" s="40">
        <f t="shared" si="1"/>
        <v>0</v>
      </c>
    </row>
    <row r="123" spans="1:4" x14ac:dyDescent="0.25">
      <c r="A123" s="5" t="s">
        <v>240</v>
      </c>
      <c r="B123" s="24">
        <v>-1855.931144127471</v>
      </c>
      <c r="C123" s="24">
        <v>-160.88298079886798</v>
      </c>
      <c r="D123" s="40">
        <f t="shared" si="1"/>
        <v>-2016.814124926339</v>
      </c>
    </row>
    <row r="124" spans="1:4" x14ac:dyDescent="0.25">
      <c r="A124" s="5" t="s">
        <v>505</v>
      </c>
      <c r="B124" s="24">
        <v>0</v>
      </c>
      <c r="C124" s="24">
        <v>0</v>
      </c>
      <c r="D124" s="40">
        <f t="shared" si="1"/>
        <v>0</v>
      </c>
    </row>
    <row r="125" spans="1:4" x14ac:dyDescent="0.25">
      <c r="A125" s="5" t="s">
        <v>90</v>
      </c>
      <c r="B125" s="24">
        <v>-7881.6809150272666</v>
      </c>
      <c r="C125" s="24">
        <v>0</v>
      </c>
      <c r="D125" s="40">
        <f t="shared" si="1"/>
        <v>-7881.6809150272666</v>
      </c>
    </row>
    <row r="126" spans="1:4" x14ac:dyDescent="0.25">
      <c r="A126" s="5" t="s">
        <v>407</v>
      </c>
      <c r="B126" s="24">
        <v>0</v>
      </c>
      <c r="C126" s="24">
        <v>0</v>
      </c>
      <c r="D126" s="40">
        <f t="shared" si="1"/>
        <v>0</v>
      </c>
    </row>
    <row r="127" spans="1:4" x14ac:dyDescent="0.25">
      <c r="A127" s="5" t="s">
        <v>355</v>
      </c>
      <c r="B127" s="24">
        <v>0</v>
      </c>
      <c r="C127" s="24">
        <v>0</v>
      </c>
      <c r="D127" s="40">
        <f t="shared" si="1"/>
        <v>0</v>
      </c>
    </row>
    <row r="128" spans="1:4" x14ac:dyDescent="0.25">
      <c r="A128" s="5" t="s">
        <v>62</v>
      </c>
      <c r="B128" s="24">
        <v>-5254.09967931353</v>
      </c>
      <c r="C128" s="24">
        <v>-517.57315021961233</v>
      </c>
      <c r="D128" s="40">
        <f t="shared" si="1"/>
        <v>-5771.6728295331422</v>
      </c>
    </row>
    <row r="129" spans="1:4" x14ac:dyDescent="0.25">
      <c r="A129" s="5" t="s">
        <v>116</v>
      </c>
      <c r="B129" s="24">
        <v>0</v>
      </c>
      <c r="C129" s="24">
        <v>0</v>
      </c>
      <c r="D129" s="40">
        <f t="shared" si="1"/>
        <v>0</v>
      </c>
    </row>
    <row r="130" spans="1:4" x14ac:dyDescent="0.25">
      <c r="A130" s="5" t="s">
        <v>263</v>
      </c>
      <c r="B130" s="24">
        <v>0</v>
      </c>
      <c r="C130" s="24">
        <v>0</v>
      </c>
      <c r="D130" s="40">
        <f t="shared" si="1"/>
        <v>0</v>
      </c>
    </row>
    <row r="131" spans="1:4" x14ac:dyDescent="0.25">
      <c r="A131" s="5" t="s">
        <v>150</v>
      </c>
      <c r="B131" s="24">
        <v>-687.87758010512391</v>
      </c>
      <c r="C131" s="24">
        <v>-64.249013627222837</v>
      </c>
      <c r="D131" s="40">
        <f t="shared" si="1"/>
        <v>-752.12659373234669</v>
      </c>
    </row>
    <row r="132" spans="1:4" x14ac:dyDescent="0.25">
      <c r="A132" s="5" t="s">
        <v>70</v>
      </c>
      <c r="B132" s="24">
        <v>0</v>
      </c>
      <c r="C132" s="24">
        <v>-547.93945859347696</v>
      </c>
      <c r="D132" s="40">
        <f t="shared" si="1"/>
        <v>-547.93945859347696</v>
      </c>
    </row>
    <row r="133" spans="1:4" x14ac:dyDescent="0.25">
      <c r="A133" s="5" t="s">
        <v>151</v>
      </c>
      <c r="B133" s="24">
        <v>-29007.237238921603</v>
      </c>
      <c r="C133" s="24">
        <v>-1197.0175852363489</v>
      </c>
      <c r="D133" s="40">
        <f t="shared" si="1"/>
        <v>-30204.254824157953</v>
      </c>
    </row>
    <row r="134" spans="1:4" x14ac:dyDescent="0.25">
      <c r="A134" s="5" t="s">
        <v>303</v>
      </c>
      <c r="B134" s="24">
        <v>0</v>
      </c>
      <c r="C134" s="24">
        <v>0</v>
      </c>
      <c r="D134" s="40">
        <f t="shared" si="1"/>
        <v>0</v>
      </c>
    </row>
    <row r="135" spans="1:4" x14ac:dyDescent="0.25">
      <c r="A135" s="5" t="s">
        <v>179</v>
      </c>
      <c r="B135" s="24">
        <v>-10703.356389650902</v>
      </c>
      <c r="C135" s="24">
        <v>-2343.5719675774976</v>
      </c>
      <c r="D135" s="40">
        <f t="shared" si="1"/>
        <v>-13046.9283572284</v>
      </c>
    </row>
    <row r="136" spans="1:4" x14ac:dyDescent="0.25">
      <c r="A136" s="5" t="s">
        <v>208</v>
      </c>
      <c r="B136" s="24">
        <v>-528.97795198326537</v>
      </c>
      <c r="C136" s="24">
        <v>0</v>
      </c>
      <c r="D136" s="40">
        <f t="shared" si="1"/>
        <v>-528.97795198326537</v>
      </c>
    </row>
    <row r="137" spans="1:4" x14ac:dyDescent="0.25">
      <c r="A137" s="5" t="s">
        <v>582</v>
      </c>
      <c r="B137" s="24">
        <v>0</v>
      </c>
      <c r="C137" s="24">
        <v>0</v>
      </c>
      <c r="D137" s="40">
        <f t="shared" si="1"/>
        <v>0</v>
      </c>
    </row>
    <row r="138" spans="1:4" x14ac:dyDescent="0.25">
      <c r="A138" s="5" t="s">
        <v>180</v>
      </c>
      <c r="B138" s="24">
        <v>-6918.0304432030598</v>
      </c>
      <c r="C138" s="24">
        <v>0</v>
      </c>
      <c r="D138" s="40">
        <f t="shared" ref="D138:D201" si="2">SUM(B138,C138)</f>
        <v>-6918.0304432030598</v>
      </c>
    </row>
    <row r="139" spans="1:4" x14ac:dyDescent="0.25">
      <c r="A139" s="5" t="s">
        <v>397</v>
      </c>
      <c r="B139" s="24">
        <v>0</v>
      </c>
      <c r="C139" s="24">
        <v>0</v>
      </c>
      <c r="D139" s="40">
        <f t="shared" si="2"/>
        <v>0</v>
      </c>
    </row>
    <row r="140" spans="1:4" x14ac:dyDescent="0.25">
      <c r="A140" s="5" t="s">
        <v>101</v>
      </c>
      <c r="B140" s="24">
        <v>-56225.681845912586</v>
      </c>
      <c r="C140" s="24">
        <v>-2445.0124611092983</v>
      </c>
      <c r="D140" s="40">
        <f t="shared" si="2"/>
        <v>-58670.694307021884</v>
      </c>
    </row>
    <row r="141" spans="1:4" x14ac:dyDescent="0.25">
      <c r="A141" s="5" t="s">
        <v>121</v>
      </c>
      <c r="B141" s="24">
        <v>-6724.6577959723118</v>
      </c>
      <c r="C141" s="24">
        <v>0</v>
      </c>
      <c r="D141" s="40">
        <f t="shared" si="2"/>
        <v>-6724.6577959723118</v>
      </c>
    </row>
    <row r="142" spans="1:4" x14ac:dyDescent="0.25">
      <c r="A142" s="5" t="s">
        <v>267</v>
      </c>
      <c r="B142" s="24">
        <v>-528.97795198326537</v>
      </c>
      <c r="C142" s="24">
        <v>0</v>
      </c>
      <c r="D142" s="40">
        <f t="shared" si="2"/>
        <v>-528.97795198326537</v>
      </c>
    </row>
    <row r="143" spans="1:4" x14ac:dyDescent="0.25">
      <c r="A143" s="5" t="s">
        <v>438</v>
      </c>
      <c r="B143" s="24">
        <v>0</v>
      </c>
      <c r="C143" s="24">
        <v>0</v>
      </c>
      <c r="D143" s="40">
        <f t="shared" si="2"/>
        <v>0</v>
      </c>
    </row>
    <row r="144" spans="1:4" x14ac:dyDescent="0.25">
      <c r="A144" s="5" t="s">
        <v>141</v>
      </c>
      <c r="B144" s="24">
        <v>-9565.9535913671752</v>
      </c>
      <c r="C144" s="24">
        <v>-298.68005025419967</v>
      </c>
      <c r="D144" s="40">
        <f t="shared" si="2"/>
        <v>-9864.6336416213744</v>
      </c>
    </row>
    <row r="145" spans="1:4" x14ac:dyDescent="0.25">
      <c r="A145" s="5" t="s">
        <v>321</v>
      </c>
      <c r="B145" s="24">
        <v>0</v>
      </c>
      <c r="C145" s="24">
        <v>0</v>
      </c>
      <c r="D145" s="40">
        <f t="shared" si="2"/>
        <v>0</v>
      </c>
    </row>
    <row r="146" spans="1:4" x14ac:dyDescent="0.25">
      <c r="A146" s="5" t="s">
        <v>9</v>
      </c>
      <c r="B146" s="24">
        <v>-8585.4009371561315</v>
      </c>
      <c r="C146" s="24">
        <v>-1132.6885999327098</v>
      </c>
      <c r="D146" s="40">
        <f t="shared" si="2"/>
        <v>-9718.0895370888411</v>
      </c>
    </row>
    <row r="147" spans="1:4" x14ac:dyDescent="0.25">
      <c r="A147" s="5" t="s">
        <v>232</v>
      </c>
      <c r="B147" s="24">
        <v>-2932.2322866498071</v>
      </c>
      <c r="C147" s="24">
        <v>0</v>
      </c>
      <c r="D147" s="40">
        <f t="shared" si="2"/>
        <v>-2932.2322866498071</v>
      </c>
    </row>
    <row r="148" spans="1:4" x14ac:dyDescent="0.25">
      <c r="A148" s="5" t="s">
        <v>317</v>
      </c>
      <c r="B148" s="24">
        <v>0</v>
      </c>
      <c r="C148" s="24">
        <v>0</v>
      </c>
      <c r="D148" s="40">
        <f t="shared" si="2"/>
        <v>0</v>
      </c>
    </row>
    <row r="149" spans="1:4" x14ac:dyDescent="0.25">
      <c r="A149" s="5" t="s">
        <v>181</v>
      </c>
      <c r="B149" s="24">
        <v>-12268.878262192498</v>
      </c>
      <c r="C149" s="24">
        <v>-2373.2899752819758</v>
      </c>
      <c r="D149" s="40">
        <f t="shared" si="2"/>
        <v>-14642.168237474474</v>
      </c>
    </row>
    <row r="150" spans="1:4" x14ac:dyDescent="0.25">
      <c r="A150" s="5" t="s">
        <v>152</v>
      </c>
      <c r="B150" s="24">
        <v>0</v>
      </c>
      <c r="C150" s="24">
        <v>0</v>
      </c>
      <c r="D150" s="40">
        <f t="shared" si="2"/>
        <v>0</v>
      </c>
    </row>
    <row r="151" spans="1:4" x14ac:dyDescent="0.25">
      <c r="A151" s="5" t="s">
        <v>55</v>
      </c>
      <c r="B151" s="24">
        <v>-6524.7602865616491</v>
      </c>
      <c r="C151" s="24">
        <v>-1127.379458593477</v>
      </c>
      <c r="D151" s="40">
        <f t="shared" si="2"/>
        <v>-7652.1397451551256</v>
      </c>
    </row>
    <row r="152" spans="1:4" x14ac:dyDescent="0.25">
      <c r="A152" s="5" t="s">
        <v>342</v>
      </c>
      <c r="B152" s="24">
        <v>0</v>
      </c>
      <c r="C152" s="24">
        <v>0</v>
      </c>
      <c r="D152" s="40">
        <f t="shared" si="2"/>
        <v>0</v>
      </c>
    </row>
    <row r="153" spans="1:4" x14ac:dyDescent="0.25">
      <c r="A153" s="5" t="s">
        <v>269</v>
      </c>
      <c r="B153" s="24">
        <v>0</v>
      </c>
      <c r="C153" s="24">
        <v>0</v>
      </c>
      <c r="D153" s="40">
        <f t="shared" si="2"/>
        <v>0</v>
      </c>
    </row>
    <row r="154" spans="1:4" x14ac:dyDescent="0.25">
      <c r="A154" s="5" t="s">
        <v>134</v>
      </c>
      <c r="B154" s="24">
        <v>0</v>
      </c>
      <c r="C154" s="24">
        <v>0</v>
      </c>
      <c r="D154" s="40">
        <f t="shared" si="2"/>
        <v>0</v>
      </c>
    </row>
    <row r="155" spans="1:4" x14ac:dyDescent="0.25">
      <c r="A155" s="5" t="s">
        <v>124</v>
      </c>
      <c r="B155" s="24">
        <v>-8485.063323260325</v>
      </c>
      <c r="C155" s="24">
        <v>-31.263519407506852</v>
      </c>
      <c r="D155" s="40">
        <f t="shared" si="2"/>
        <v>-8516.3268426678314</v>
      </c>
    </row>
    <row r="156" spans="1:4" x14ac:dyDescent="0.25">
      <c r="A156" s="5" t="s">
        <v>533</v>
      </c>
      <c r="B156" s="24">
        <v>0</v>
      </c>
      <c r="C156" s="24">
        <v>0</v>
      </c>
      <c r="D156" s="40">
        <f t="shared" si="2"/>
        <v>0</v>
      </c>
    </row>
    <row r="157" spans="1:4" x14ac:dyDescent="0.25">
      <c r="A157" s="5" t="s">
        <v>211</v>
      </c>
      <c r="B157" s="24">
        <v>-2935.8407688580405</v>
      </c>
      <c r="C157" s="24">
        <v>0</v>
      </c>
      <c r="D157" s="40">
        <f t="shared" si="2"/>
        <v>-2935.8407688580405</v>
      </c>
    </row>
    <row r="158" spans="1:4" x14ac:dyDescent="0.25">
      <c r="A158" s="5" t="s">
        <v>153</v>
      </c>
      <c r="B158" s="24">
        <v>-1839.640777776913</v>
      </c>
      <c r="C158" s="24">
        <v>-162.95126736826629</v>
      </c>
      <c r="D158" s="40">
        <f t="shared" si="2"/>
        <v>-2002.5920451451793</v>
      </c>
    </row>
    <row r="159" spans="1:4" x14ac:dyDescent="0.25">
      <c r="A159" s="5" t="s">
        <v>222</v>
      </c>
      <c r="B159" s="24">
        <v>-6287.9561232496117</v>
      </c>
      <c r="C159" s="24">
        <v>-643.08148514287507</v>
      </c>
      <c r="D159" s="40">
        <f t="shared" si="2"/>
        <v>-6931.0376083924866</v>
      </c>
    </row>
    <row r="160" spans="1:4" x14ac:dyDescent="0.25">
      <c r="A160" s="5" t="s">
        <v>502</v>
      </c>
      <c r="B160" s="24">
        <v>0</v>
      </c>
      <c r="C160" s="24">
        <v>0</v>
      </c>
      <c r="D160" s="40">
        <f t="shared" si="2"/>
        <v>0</v>
      </c>
    </row>
    <row r="161" spans="1:4" x14ac:dyDescent="0.25">
      <c r="A161" s="5" t="s">
        <v>304</v>
      </c>
      <c r="B161" s="24">
        <v>0</v>
      </c>
      <c r="C161" s="24">
        <v>0</v>
      </c>
      <c r="D161" s="40">
        <f t="shared" si="2"/>
        <v>0</v>
      </c>
    </row>
    <row r="162" spans="1:4" x14ac:dyDescent="0.25">
      <c r="A162" s="5" t="s">
        <v>122</v>
      </c>
      <c r="B162" s="24">
        <v>-12089.937422521207</v>
      </c>
      <c r="C162" s="24">
        <v>-1479.9119056235638</v>
      </c>
      <c r="D162" s="40">
        <f t="shared" si="2"/>
        <v>-13569.84932814477</v>
      </c>
    </row>
    <row r="163" spans="1:4" x14ac:dyDescent="0.25">
      <c r="A163" s="5" t="s">
        <v>31</v>
      </c>
      <c r="B163" s="24">
        <v>-142.04304675308799</v>
      </c>
      <c r="C163" s="24">
        <v>-42.093615077257162</v>
      </c>
      <c r="D163" s="40">
        <f t="shared" si="2"/>
        <v>-184.13666183034516</v>
      </c>
    </row>
    <row r="164" spans="1:4" x14ac:dyDescent="0.25">
      <c r="A164" s="5" t="s">
        <v>305</v>
      </c>
      <c r="B164" s="24">
        <v>0</v>
      </c>
      <c r="C164" s="24">
        <v>0</v>
      </c>
      <c r="D164" s="40">
        <f t="shared" si="2"/>
        <v>0</v>
      </c>
    </row>
    <row r="165" spans="1:4" x14ac:dyDescent="0.25">
      <c r="A165" s="5" t="s">
        <v>581</v>
      </c>
      <c r="B165" s="24">
        <v>0</v>
      </c>
      <c r="C165" s="24">
        <v>0</v>
      </c>
      <c r="D165" s="40">
        <f t="shared" si="2"/>
        <v>0</v>
      </c>
    </row>
    <row r="166" spans="1:4" x14ac:dyDescent="0.25">
      <c r="A166" s="5" t="s">
        <v>110</v>
      </c>
      <c r="B166" s="24">
        <v>0</v>
      </c>
      <c r="C166" s="24">
        <v>0</v>
      </c>
      <c r="D166" s="40">
        <f t="shared" si="2"/>
        <v>0</v>
      </c>
    </row>
    <row r="167" spans="1:4" x14ac:dyDescent="0.25">
      <c r="A167" s="5" t="s">
        <v>15</v>
      </c>
      <c r="B167" s="24">
        <v>-8530.5272886506336</v>
      </c>
      <c r="C167" s="24">
        <v>-730.77771217865177</v>
      </c>
      <c r="D167" s="40">
        <f t="shared" si="2"/>
        <v>-9261.3050008292848</v>
      </c>
    </row>
    <row r="168" spans="1:4" x14ac:dyDescent="0.25">
      <c r="A168" s="5" t="s">
        <v>501</v>
      </c>
      <c r="B168" s="24">
        <v>0</v>
      </c>
      <c r="C168" s="24">
        <v>0</v>
      </c>
      <c r="D168" s="40">
        <f t="shared" si="2"/>
        <v>0</v>
      </c>
    </row>
    <row r="169" spans="1:4" x14ac:dyDescent="0.25">
      <c r="A169" s="5" t="s">
        <v>306</v>
      </c>
      <c r="B169" s="24">
        <v>0</v>
      </c>
      <c r="C169" s="24">
        <v>0</v>
      </c>
      <c r="D169" s="40">
        <f t="shared" si="2"/>
        <v>0</v>
      </c>
    </row>
    <row r="170" spans="1:4" x14ac:dyDescent="0.25">
      <c r="A170" s="5" t="s">
        <v>249</v>
      </c>
      <c r="B170" s="24">
        <v>-1502.7354428731926</v>
      </c>
      <c r="C170" s="24">
        <v>-128.69668904980136</v>
      </c>
      <c r="D170" s="40">
        <f t="shared" si="2"/>
        <v>-1631.4321319229939</v>
      </c>
    </row>
    <row r="171" spans="1:4" x14ac:dyDescent="0.25">
      <c r="A171" s="5" t="s">
        <v>365</v>
      </c>
      <c r="B171" s="24">
        <v>0</v>
      </c>
      <c r="C171" s="24">
        <v>0</v>
      </c>
      <c r="D171" s="40">
        <f t="shared" si="2"/>
        <v>0</v>
      </c>
    </row>
    <row r="172" spans="1:4" x14ac:dyDescent="0.25">
      <c r="A172" s="5" t="s">
        <v>182</v>
      </c>
      <c r="B172" s="24">
        <v>-13719.800556337521</v>
      </c>
      <c r="C172" s="24">
        <v>-1933.8295120212467</v>
      </c>
      <c r="D172" s="40">
        <f t="shared" si="2"/>
        <v>-15653.630068358767</v>
      </c>
    </row>
    <row r="173" spans="1:4" x14ac:dyDescent="0.25">
      <c r="A173" s="5" t="s">
        <v>105</v>
      </c>
      <c r="B173" s="24">
        <v>-6400.0227486167014</v>
      </c>
      <c r="C173" s="24">
        <v>-773.71387144641551</v>
      </c>
      <c r="D173" s="40">
        <f t="shared" si="2"/>
        <v>-7173.7366200631168</v>
      </c>
    </row>
    <row r="174" spans="1:4" x14ac:dyDescent="0.25">
      <c r="A174" s="5" t="s">
        <v>258</v>
      </c>
      <c r="B174" s="24">
        <v>-1704.9491650532962</v>
      </c>
      <c r="C174" s="24">
        <v>-164.60127421054293</v>
      </c>
      <c r="D174" s="40">
        <f t="shared" si="2"/>
        <v>-1869.5504392638391</v>
      </c>
    </row>
    <row r="175" spans="1:4" x14ac:dyDescent="0.25">
      <c r="A175" s="5" t="s">
        <v>51</v>
      </c>
      <c r="B175" s="24">
        <v>-6724.6577959723118</v>
      </c>
      <c r="C175" s="24">
        <v>-327.69541088284319</v>
      </c>
      <c r="D175" s="40">
        <f t="shared" si="2"/>
        <v>-7052.3532068551549</v>
      </c>
    </row>
    <row r="176" spans="1:4" x14ac:dyDescent="0.25">
      <c r="A176" s="5" t="s">
        <v>274</v>
      </c>
      <c r="B176" s="24">
        <v>-528.97795198326537</v>
      </c>
      <c r="C176" s="24">
        <v>0</v>
      </c>
      <c r="D176" s="40">
        <f t="shared" si="2"/>
        <v>-528.97795198326537</v>
      </c>
    </row>
    <row r="177" spans="1:4" x14ac:dyDescent="0.25">
      <c r="A177" s="5" t="s">
        <v>375</v>
      </c>
      <c r="B177" s="24">
        <v>0</v>
      </c>
      <c r="C177" s="24">
        <v>0</v>
      </c>
      <c r="D177" s="40">
        <f t="shared" si="2"/>
        <v>0</v>
      </c>
    </row>
    <row r="178" spans="1:4" x14ac:dyDescent="0.25">
      <c r="A178" s="5" t="s">
        <v>277</v>
      </c>
      <c r="B178" s="24">
        <v>0</v>
      </c>
      <c r="C178" s="24">
        <v>0</v>
      </c>
      <c r="D178" s="40">
        <f t="shared" si="2"/>
        <v>0</v>
      </c>
    </row>
    <row r="179" spans="1:4" x14ac:dyDescent="0.25">
      <c r="A179" s="5" t="s">
        <v>73</v>
      </c>
      <c r="B179" s="24">
        <v>-19087.430974962823</v>
      </c>
      <c r="C179" s="24">
        <v>-1709.894590842536</v>
      </c>
      <c r="D179" s="40">
        <f t="shared" si="2"/>
        <v>-20797.32556580536</v>
      </c>
    </row>
    <row r="180" spans="1:4" x14ac:dyDescent="0.25">
      <c r="A180" s="5" t="s">
        <v>363</v>
      </c>
      <c r="B180" s="24">
        <v>2.8032185202022854E-3</v>
      </c>
      <c r="C180" s="24">
        <v>0</v>
      </c>
      <c r="D180" s="40">
        <f t="shared" si="2"/>
        <v>2.8032185202022854E-3</v>
      </c>
    </row>
    <row r="181" spans="1:4" x14ac:dyDescent="0.25">
      <c r="A181" s="5" t="s">
        <v>351</v>
      </c>
      <c r="B181" s="24">
        <v>-6498.3884275647606</v>
      </c>
      <c r="C181" s="24">
        <v>0</v>
      </c>
      <c r="D181" s="40">
        <f t="shared" si="2"/>
        <v>-6498.3884275647606</v>
      </c>
    </row>
    <row r="182" spans="1:4" x14ac:dyDescent="0.25">
      <c r="A182" s="5" t="s">
        <v>280</v>
      </c>
      <c r="B182" s="24">
        <v>0</v>
      </c>
      <c r="C182" s="24">
        <v>0</v>
      </c>
      <c r="D182" s="40">
        <f t="shared" si="2"/>
        <v>0</v>
      </c>
    </row>
    <row r="183" spans="1:4" x14ac:dyDescent="0.25">
      <c r="A183" s="5" t="s">
        <v>547</v>
      </c>
      <c r="B183" s="24">
        <v>0</v>
      </c>
      <c r="C183" s="24">
        <v>0</v>
      </c>
      <c r="D183" s="40">
        <f t="shared" si="2"/>
        <v>0</v>
      </c>
    </row>
    <row r="184" spans="1:4" x14ac:dyDescent="0.25">
      <c r="A184" s="5" t="s">
        <v>212</v>
      </c>
      <c r="B184" s="24">
        <v>-8136.0207390399373</v>
      </c>
      <c r="C184" s="24">
        <v>0</v>
      </c>
      <c r="D184" s="40">
        <f t="shared" si="2"/>
        <v>-8136.0207390399373</v>
      </c>
    </row>
    <row r="185" spans="1:4" x14ac:dyDescent="0.25">
      <c r="A185" s="5" t="s">
        <v>61</v>
      </c>
      <c r="B185" s="24">
        <v>0</v>
      </c>
      <c r="C185" s="24">
        <v>-388.49945859347702</v>
      </c>
      <c r="D185" s="40">
        <f t="shared" si="2"/>
        <v>-388.49945859347702</v>
      </c>
    </row>
    <row r="186" spans="1:4" x14ac:dyDescent="0.25">
      <c r="A186" s="5" t="s">
        <v>223</v>
      </c>
      <c r="B186" s="24">
        <v>-6899.9479226084923</v>
      </c>
      <c r="C186" s="24">
        <v>-778.26802054472125</v>
      </c>
      <c r="D186" s="40">
        <f t="shared" si="2"/>
        <v>-7678.2159431532136</v>
      </c>
    </row>
    <row r="187" spans="1:4" x14ac:dyDescent="0.25">
      <c r="A187" s="5" t="s">
        <v>287</v>
      </c>
      <c r="B187" s="24">
        <v>0</v>
      </c>
      <c r="C187" s="24">
        <v>0</v>
      </c>
      <c r="D187" s="40">
        <f t="shared" si="2"/>
        <v>0</v>
      </c>
    </row>
    <row r="188" spans="1:4" x14ac:dyDescent="0.25">
      <c r="A188" s="5" t="s">
        <v>204</v>
      </c>
      <c r="B188" s="24">
        <v>-2387.7264580030032</v>
      </c>
      <c r="C188" s="24">
        <v>0</v>
      </c>
      <c r="D188" s="40">
        <f t="shared" si="2"/>
        <v>-2387.7264580030032</v>
      </c>
    </row>
    <row r="189" spans="1:4" x14ac:dyDescent="0.25">
      <c r="A189" s="5" t="s">
        <v>53</v>
      </c>
      <c r="B189" s="24">
        <v>-1699.6136612324078</v>
      </c>
      <c r="C189" s="24">
        <v>-1139.1853358053261</v>
      </c>
      <c r="D189" s="40">
        <f t="shared" si="2"/>
        <v>-2838.7989970377339</v>
      </c>
    </row>
    <row r="190" spans="1:4" x14ac:dyDescent="0.25">
      <c r="A190" s="5" t="s">
        <v>217</v>
      </c>
      <c r="B190" s="24">
        <v>-8082.6922031218892</v>
      </c>
      <c r="C190" s="24">
        <v>0</v>
      </c>
      <c r="D190" s="40">
        <f t="shared" si="2"/>
        <v>-8082.6922031218892</v>
      </c>
    </row>
    <row r="191" spans="1:4" x14ac:dyDescent="0.25">
      <c r="A191" s="5" t="s">
        <v>343</v>
      </c>
      <c r="B191" s="24">
        <v>0</v>
      </c>
      <c r="C191" s="24">
        <v>0</v>
      </c>
      <c r="D191" s="40">
        <f t="shared" si="2"/>
        <v>0</v>
      </c>
    </row>
    <row r="192" spans="1:4" x14ac:dyDescent="0.25">
      <c r="A192" s="5" t="s">
        <v>231</v>
      </c>
      <c r="B192" s="24">
        <v>-2932.2322866498071</v>
      </c>
      <c r="C192" s="24">
        <v>-667.66694556068728</v>
      </c>
      <c r="D192" s="40">
        <f t="shared" si="2"/>
        <v>-3599.8992322104941</v>
      </c>
    </row>
    <row r="193" spans="1:4" x14ac:dyDescent="0.25">
      <c r="A193" s="5" t="s">
        <v>250</v>
      </c>
      <c r="B193" s="24">
        <v>-1721.6295510160644</v>
      </c>
      <c r="C193" s="24">
        <v>-159.45861723884079</v>
      </c>
      <c r="D193" s="40">
        <f t="shared" si="2"/>
        <v>-1881.0881682549052</v>
      </c>
    </row>
    <row r="194" spans="1:4" x14ac:dyDescent="0.25">
      <c r="A194" s="5" t="s">
        <v>332</v>
      </c>
      <c r="B194" s="24">
        <v>0</v>
      </c>
      <c r="C194" s="24">
        <v>0</v>
      </c>
      <c r="D194" s="40">
        <f t="shared" si="2"/>
        <v>0</v>
      </c>
    </row>
    <row r="195" spans="1:4" x14ac:dyDescent="0.25">
      <c r="A195" s="5" t="s">
        <v>154</v>
      </c>
      <c r="B195" s="24">
        <v>-56225.681845912586</v>
      </c>
      <c r="C195" s="24">
        <v>-2445.0124611092983</v>
      </c>
      <c r="D195" s="40">
        <f t="shared" si="2"/>
        <v>-58670.694307021884</v>
      </c>
    </row>
    <row r="196" spans="1:4" x14ac:dyDescent="0.25">
      <c r="A196" s="5" t="s">
        <v>86</v>
      </c>
      <c r="B196" s="24">
        <v>-9058.3084193263658</v>
      </c>
      <c r="C196" s="24">
        <v>0</v>
      </c>
      <c r="D196" s="40">
        <f t="shared" si="2"/>
        <v>-9058.3084193263658</v>
      </c>
    </row>
    <row r="197" spans="1:4" x14ac:dyDescent="0.25">
      <c r="A197" s="5" t="s">
        <v>155</v>
      </c>
      <c r="B197" s="24">
        <v>-3839.972132343164</v>
      </c>
      <c r="C197" s="24">
        <v>-368.51430679501021</v>
      </c>
      <c r="D197" s="40">
        <f t="shared" si="2"/>
        <v>-4208.4864391381743</v>
      </c>
    </row>
    <row r="198" spans="1:4" x14ac:dyDescent="0.25">
      <c r="A198" s="5" t="s">
        <v>334</v>
      </c>
      <c r="B198" s="24">
        <v>0</v>
      </c>
      <c r="C198" s="24">
        <v>0</v>
      </c>
      <c r="D198" s="40">
        <f t="shared" si="2"/>
        <v>0</v>
      </c>
    </row>
    <row r="199" spans="1:4" x14ac:dyDescent="0.25">
      <c r="A199" s="5" t="s">
        <v>534</v>
      </c>
      <c r="B199" s="24">
        <v>0</v>
      </c>
      <c r="C199" s="24">
        <v>0</v>
      </c>
      <c r="D199" s="40">
        <f t="shared" si="2"/>
        <v>0</v>
      </c>
    </row>
    <row r="200" spans="1:4" x14ac:dyDescent="0.25">
      <c r="A200" s="5" t="s">
        <v>241</v>
      </c>
      <c r="B200" s="24">
        <v>-349.3809343660721</v>
      </c>
      <c r="C200" s="24">
        <v>0</v>
      </c>
      <c r="D200" s="40">
        <f t="shared" si="2"/>
        <v>-349.3809343660721</v>
      </c>
    </row>
    <row r="201" spans="1:4" x14ac:dyDescent="0.25">
      <c r="A201" s="5" t="s">
        <v>333</v>
      </c>
      <c r="B201" s="24">
        <v>0</v>
      </c>
      <c r="C201" s="24">
        <v>0</v>
      </c>
      <c r="D201" s="40">
        <f t="shared" si="2"/>
        <v>0</v>
      </c>
    </row>
    <row r="202" spans="1:4" x14ac:dyDescent="0.25">
      <c r="A202" s="5" t="s">
        <v>118</v>
      </c>
      <c r="B202" s="24">
        <v>0</v>
      </c>
      <c r="C202" s="24">
        <v>0</v>
      </c>
      <c r="D202" s="40">
        <f t="shared" ref="D202:D265" si="3">SUM(B202,C202)</f>
        <v>0</v>
      </c>
    </row>
    <row r="203" spans="1:4" x14ac:dyDescent="0.25">
      <c r="A203" s="5" t="s">
        <v>80</v>
      </c>
      <c r="B203" s="24">
        <v>-6724.6577959723118</v>
      </c>
      <c r="C203" s="24">
        <v>0</v>
      </c>
      <c r="D203" s="40">
        <f t="shared" si="3"/>
        <v>-6724.6577959723118</v>
      </c>
    </row>
    <row r="204" spans="1:4" x14ac:dyDescent="0.25">
      <c r="A204" s="5" t="s">
        <v>579</v>
      </c>
      <c r="B204" s="24">
        <v>0</v>
      </c>
      <c r="C204" s="24">
        <v>0</v>
      </c>
      <c r="D204" s="40">
        <f t="shared" si="3"/>
        <v>0</v>
      </c>
    </row>
    <row r="205" spans="1:4" x14ac:dyDescent="0.25">
      <c r="A205" s="5" t="s">
        <v>251</v>
      </c>
      <c r="B205" s="24">
        <v>-1337.6262777761231</v>
      </c>
      <c r="C205" s="24">
        <v>-114.08310784233636</v>
      </c>
      <c r="D205" s="40">
        <f t="shared" si="3"/>
        <v>-1451.7093856184595</v>
      </c>
    </row>
    <row r="206" spans="1:4" x14ac:dyDescent="0.25">
      <c r="A206" s="5" t="s">
        <v>12</v>
      </c>
      <c r="B206" s="24">
        <v>-9626.2413805854903</v>
      </c>
      <c r="C206" s="24">
        <v>-1298.7739083289114</v>
      </c>
      <c r="D206" s="40">
        <f t="shared" si="3"/>
        <v>-10925.015288914401</v>
      </c>
    </row>
    <row r="207" spans="1:4" x14ac:dyDescent="0.25">
      <c r="A207" s="5" t="s">
        <v>225</v>
      </c>
      <c r="B207" s="24">
        <v>-6331.5591037957165</v>
      </c>
      <c r="C207" s="24">
        <v>-465.88225926466674</v>
      </c>
      <c r="D207" s="40">
        <f t="shared" si="3"/>
        <v>-6797.4413630603831</v>
      </c>
    </row>
    <row r="208" spans="1:4" x14ac:dyDescent="0.25">
      <c r="A208" s="5" t="s">
        <v>281</v>
      </c>
      <c r="B208" s="24">
        <v>0</v>
      </c>
      <c r="C208" s="24">
        <v>0</v>
      </c>
      <c r="D208" s="40">
        <f t="shared" si="3"/>
        <v>0</v>
      </c>
    </row>
    <row r="209" spans="1:4" x14ac:dyDescent="0.25">
      <c r="A209" s="5" t="s">
        <v>125</v>
      </c>
      <c r="B209" s="24">
        <v>-21538.347160055033</v>
      </c>
      <c r="C209" s="24">
        <v>-1952.8586232360728</v>
      </c>
      <c r="D209" s="40">
        <f t="shared" si="3"/>
        <v>-23491.205783291105</v>
      </c>
    </row>
    <row r="210" spans="1:4" x14ac:dyDescent="0.25">
      <c r="A210" s="5" t="s">
        <v>81</v>
      </c>
      <c r="B210" s="24">
        <v>-6724.9021979552381</v>
      </c>
      <c r="C210" s="24">
        <v>0</v>
      </c>
      <c r="D210" s="40">
        <f t="shared" si="3"/>
        <v>-6724.9021979552381</v>
      </c>
    </row>
    <row r="211" spans="1:4" x14ac:dyDescent="0.25">
      <c r="A211" s="5" t="s">
        <v>137</v>
      </c>
      <c r="B211" s="24">
        <v>-7881.6809150272666</v>
      </c>
      <c r="C211" s="24">
        <v>0</v>
      </c>
      <c r="D211" s="40">
        <f t="shared" si="3"/>
        <v>-7881.6809150272666</v>
      </c>
    </row>
    <row r="212" spans="1:4" x14ac:dyDescent="0.25">
      <c r="A212" s="5" t="s">
        <v>68</v>
      </c>
      <c r="B212" s="24">
        <v>-6524.7602865616491</v>
      </c>
      <c r="C212" s="24">
        <v>-1127.379458593477</v>
      </c>
      <c r="D212" s="40">
        <f t="shared" si="3"/>
        <v>-7652.1397451551256</v>
      </c>
    </row>
    <row r="213" spans="1:4" x14ac:dyDescent="0.25">
      <c r="A213" s="5" t="s">
        <v>91</v>
      </c>
      <c r="B213" s="24">
        <v>-56225.681845912586</v>
      </c>
      <c r="C213" s="24">
        <v>-2445.0124611092983</v>
      </c>
      <c r="D213" s="40">
        <f t="shared" si="3"/>
        <v>-58670.694307021884</v>
      </c>
    </row>
    <row r="214" spans="1:4" x14ac:dyDescent="0.25">
      <c r="A214" s="5" t="s">
        <v>183</v>
      </c>
      <c r="B214" s="24">
        <v>-13090.048777305412</v>
      </c>
      <c r="C214" s="24">
        <v>-1915.1868725401582</v>
      </c>
      <c r="D214" s="40">
        <f t="shared" si="3"/>
        <v>-15005.23564984557</v>
      </c>
    </row>
    <row r="215" spans="1:4" x14ac:dyDescent="0.25">
      <c r="A215" s="5" t="s">
        <v>130</v>
      </c>
      <c r="B215" s="24">
        <v>-56225.681845912586</v>
      </c>
      <c r="C215" s="24">
        <v>-2445.0124611092983</v>
      </c>
      <c r="D215" s="40">
        <f t="shared" si="3"/>
        <v>-58670.694307021884</v>
      </c>
    </row>
    <row r="216" spans="1:4" x14ac:dyDescent="0.25">
      <c r="A216" s="5" t="s">
        <v>7</v>
      </c>
      <c r="B216" s="24">
        <v>-13375.693201785934</v>
      </c>
      <c r="C216" s="24">
        <v>-1127.379458593477</v>
      </c>
      <c r="D216" s="40">
        <f t="shared" si="3"/>
        <v>-14503.072660379412</v>
      </c>
    </row>
    <row r="217" spans="1:4" x14ac:dyDescent="0.25">
      <c r="A217" s="5" t="s">
        <v>291</v>
      </c>
      <c r="B217" s="24">
        <v>-210.22216301526532</v>
      </c>
      <c r="C217" s="24">
        <v>0</v>
      </c>
      <c r="D217" s="40">
        <f t="shared" si="3"/>
        <v>-210.22216301526532</v>
      </c>
    </row>
    <row r="218" spans="1:4" x14ac:dyDescent="0.25">
      <c r="A218" s="5" t="s">
        <v>82</v>
      </c>
      <c r="B218" s="24">
        <v>-7881.6809150272666</v>
      </c>
      <c r="C218" s="24">
        <v>-1210.9696141585796</v>
      </c>
      <c r="D218" s="40">
        <f t="shared" si="3"/>
        <v>-9092.6505291858466</v>
      </c>
    </row>
    <row r="219" spans="1:4" x14ac:dyDescent="0.25">
      <c r="A219" s="5" t="s">
        <v>135</v>
      </c>
      <c r="B219" s="24">
        <v>0</v>
      </c>
      <c r="C219" s="24">
        <v>0</v>
      </c>
      <c r="D219" s="40">
        <f>SUM(B219,C219)</f>
        <v>0</v>
      </c>
    </row>
    <row r="220" spans="1:4" x14ac:dyDescent="0.25">
      <c r="A220" s="5" t="s">
        <v>292</v>
      </c>
      <c r="B220" s="24">
        <v>0</v>
      </c>
      <c r="C220" s="24">
        <v>0</v>
      </c>
      <c r="D220" s="40">
        <f t="shared" si="3"/>
        <v>0</v>
      </c>
    </row>
    <row r="221" spans="1:4" x14ac:dyDescent="0.25">
      <c r="A221" s="5" t="s">
        <v>535</v>
      </c>
      <c r="B221" s="24">
        <v>0</v>
      </c>
      <c r="C221" s="24">
        <v>0</v>
      </c>
      <c r="D221" s="40">
        <f t="shared" si="3"/>
        <v>0</v>
      </c>
    </row>
    <row r="222" spans="1:4" x14ac:dyDescent="0.25">
      <c r="A222" s="5" t="s">
        <v>156</v>
      </c>
      <c r="B222" s="24">
        <v>-10295.461308602144</v>
      </c>
      <c r="C222" s="24">
        <v>-1253.47190010945</v>
      </c>
      <c r="D222" s="40">
        <f t="shared" si="3"/>
        <v>-11548.933208711594</v>
      </c>
    </row>
    <row r="223" spans="1:4" x14ac:dyDescent="0.25">
      <c r="A223" s="5" t="s">
        <v>228</v>
      </c>
      <c r="B223" s="24">
        <v>-3839.972132343164</v>
      </c>
      <c r="C223" s="24">
        <v>0</v>
      </c>
      <c r="D223" s="40">
        <f t="shared" si="3"/>
        <v>-3839.972132343164</v>
      </c>
    </row>
    <row r="224" spans="1:4" x14ac:dyDescent="0.25">
      <c r="A224" s="5" t="s">
        <v>412</v>
      </c>
      <c r="B224" s="24">
        <v>0</v>
      </c>
      <c r="C224" s="24">
        <v>0</v>
      </c>
      <c r="D224" s="40">
        <f t="shared" si="3"/>
        <v>0</v>
      </c>
    </row>
    <row r="225" spans="1:4" x14ac:dyDescent="0.25">
      <c r="A225" s="5" t="s">
        <v>157</v>
      </c>
      <c r="B225" s="24">
        <v>-7082.0614755446304</v>
      </c>
      <c r="C225" s="24">
        <v>-2445.554752775965</v>
      </c>
      <c r="D225" s="40">
        <f t="shared" si="3"/>
        <v>-9527.6162283205958</v>
      </c>
    </row>
    <row r="226" spans="1:4" x14ac:dyDescent="0.25">
      <c r="A226" s="5" t="s">
        <v>184</v>
      </c>
      <c r="B226" s="24">
        <v>-27020.260070824821</v>
      </c>
      <c r="C226" s="24">
        <v>-2445.0124611092983</v>
      </c>
      <c r="D226" s="40">
        <f t="shared" si="3"/>
        <v>-29465.272531934119</v>
      </c>
    </row>
    <row r="227" spans="1:4" x14ac:dyDescent="0.25">
      <c r="A227" s="5" t="s">
        <v>252</v>
      </c>
      <c r="B227" s="24">
        <v>-1891.4200959233051</v>
      </c>
      <c r="C227" s="24">
        <v>-179.70732565266101</v>
      </c>
      <c r="D227" s="40">
        <f t="shared" si="3"/>
        <v>-2071.1274215759663</v>
      </c>
    </row>
    <row r="228" spans="1:4" x14ac:dyDescent="0.25">
      <c r="A228" s="5" t="s">
        <v>237</v>
      </c>
      <c r="B228" s="24">
        <v>-2980.187027442807</v>
      </c>
      <c r="C228" s="24">
        <v>-1211.9768223455646</v>
      </c>
      <c r="D228" s="40">
        <f t="shared" si="3"/>
        <v>-4192.1638497883714</v>
      </c>
    </row>
    <row r="229" spans="1:4" x14ac:dyDescent="0.25">
      <c r="A229" s="5" t="s">
        <v>242</v>
      </c>
      <c r="B229" s="24">
        <v>-379.06794581945815</v>
      </c>
      <c r="C229" s="24">
        <v>-89.492111409568224</v>
      </c>
      <c r="D229" s="40">
        <f t="shared" si="3"/>
        <v>-468.56005722902637</v>
      </c>
    </row>
    <row r="230" spans="1:4" x14ac:dyDescent="0.25">
      <c r="A230" s="5" t="s">
        <v>99</v>
      </c>
      <c r="B230" s="24">
        <v>-6724.942931619059</v>
      </c>
      <c r="C230" s="24">
        <v>0</v>
      </c>
      <c r="D230" s="40">
        <f t="shared" si="3"/>
        <v>-6724.942931619059</v>
      </c>
    </row>
    <row r="231" spans="1:4" x14ac:dyDescent="0.25">
      <c r="A231" s="5" t="s">
        <v>288</v>
      </c>
      <c r="B231" s="24">
        <v>0</v>
      </c>
      <c r="C231" s="24">
        <v>0</v>
      </c>
      <c r="D231" s="40">
        <f t="shared" si="3"/>
        <v>0</v>
      </c>
    </row>
    <row r="232" spans="1:4" x14ac:dyDescent="0.25">
      <c r="A232" s="5" t="s">
        <v>185</v>
      </c>
      <c r="B232" s="24">
        <v>0</v>
      </c>
      <c r="C232" s="24">
        <v>0</v>
      </c>
      <c r="D232" s="40">
        <f t="shared" si="3"/>
        <v>0</v>
      </c>
    </row>
    <row r="233" spans="1:4" x14ac:dyDescent="0.25">
      <c r="A233" s="5" t="s">
        <v>379</v>
      </c>
      <c r="B233" s="24">
        <v>0</v>
      </c>
      <c r="C233" s="24">
        <v>0</v>
      </c>
      <c r="D233" s="40">
        <f t="shared" si="3"/>
        <v>0</v>
      </c>
    </row>
    <row r="234" spans="1:4" x14ac:dyDescent="0.25">
      <c r="A234" s="5" t="s">
        <v>536</v>
      </c>
      <c r="B234" s="24">
        <v>0</v>
      </c>
      <c r="C234" s="24">
        <v>0</v>
      </c>
      <c r="D234" s="40">
        <f t="shared" si="3"/>
        <v>0</v>
      </c>
    </row>
    <row r="235" spans="1:4" x14ac:dyDescent="0.25">
      <c r="A235" s="5" t="s">
        <v>10</v>
      </c>
      <c r="B235" s="24">
        <v>-12774.13520456737</v>
      </c>
      <c r="C235" s="24">
        <v>-1127.379458593477</v>
      </c>
      <c r="D235" s="40">
        <f t="shared" si="3"/>
        <v>-13901.514663160848</v>
      </c>
    </row>
    <row r="236" spans="1:4" x14ac:dyDescent="0.25">
      <c r="A236" s="5" t="s">
        <v>76</v>
      </c>
      <c r="B236" s="24">
        <v>-6397.7675573401793</v>
      </c>
      <c r="C236" s="24">
        <v>-581.30619485355805</v>
      </c>
      <c r="D236" s="40">
        <f t="shared" si="3"/>
        <v>-6979.0737521937372</v>
      </c>
    </row>
    <row r="237" spans="1:4" x14ac:dyDescent="0.25">
      <c r="A237" s="5" t="s">
        <v>253</v>
      </c>
      <c r="B237" s="24">
        <v>0</v>
      </c>
      <c r="C237" s="24">
        <v>0</v>
      </c>
      <c r="D237" s="40">
        <f t="shared" si="3"/>
        <v>0</v>
      </c>
    </row>
    <row r="238" spans="1:4" x14ac:dyDescent="0.25">
      <c r="A238" s="5" t="s">
        <v>254</v>
      </c>
      <c r="B238" s="24">
        <v>0</v>
      </c>
      <c r="C238" s="24">
        <v>0</v>
      </c>
      <c r="D238" s="40">
        <f t="shared" si="3"/>
        <v>0</v>
      </c>
    </row>
    <row r="239" spans="1:4" x14ac:dyDescent="0.25">
      <c r="A239" s="5" t="s">
        <v>537</v>
      </c>
      <c r="B239" s="24">
        <v>0</v>
      </c>
      <c r="C239" s="24">
        <v>0</v>
      </c>
      <c r="D239" s="40">
        <f t="shared" si="3"/>
        <v>0</v>
      </c>
    </row>
    <row r="240" spans="1:4" x14ac:dyDescent="0.25">
      <c r="A240" s="5" t="s">
        <v>293</v>
      </c>
      <c r="B240" s="24">
        <v>0</v>
      </c>
      <c r="C240" s="24">
        <v>0</v>
      </c>
      <c r="D240" s="40">
        <f t="shared" si="3"/>
        <v>0</v>
      </c>
    </row>
    <row r="241" spans="1:4" x14ac:dyDescent="0.25">
      <c r="A241" s="5" t="s">
        <v>112</v>
      </c>
      <c r="B241" s="24">
        <v>0</v>
      </c>
      <c r="C241" s="24">
        <v>0</v>
      </c>
      <c r="D241" s="40">
        <f t="shared" si="3"/>
        <v>0</v>
      </c>
    </row>
    <row r="242" spans="1:4" x14ac:dyDescent="0.25">
      <c r="A242" s="5" t="s">
        <v>17</v>
      </c>
      <c r="B242" s="24">
        <v>-8657.5200178721043</v>
      </c>
      <c r="C242" s="24">
        <v>-1233.2302424431821</v>
      </c>
      <c r="D242" s="40">
        <f t="shared" si="3"/>
        <v>-9890.7502603152861</v>
      </c>
    </row>
    <row r="243" spans="1:4" x14ac:dyDescent="0.25">
      <c r="A243" s="5" t="s">
        <v>364</v>
      </c>
      <c r="B243" s="24">
        <v>0</v>
      </c>
      <c r="C243" s="24">
        <v>0</v>
      </c>
      <c r="D243" s="40">
        <f t="shared" si="3"/>
        <v>0</v>
      </c>
    </row>
    <row r="244" spans="1:4" x14ac:dyDescent="0.25">
      <c r="A244" s="5" t="s">
        <v>538</v>
      </c>
      <c r="B244" s="24">
        <v>0</v>
      </c>
      <c r="C244" s="24">
        <v>0</v>
      </c>
      <c r="D244" s="40">
        <f t="shared" si="3"/>
        <v>0</v>
      </c>
    </row>
    <row r="245" spans="1:4" x14ac:dyDescent="0.25">
      <c r="A245" s="5" t="s">
        <v>270</v>
      </c>
      <c r="B245" s="24">
        <v>-528.97795198326537</v>
      </c>
      <c r="C245" s="24">
        <v>0</v>
      </c>
      <c r="D245" s="40">
        <f t="shared" si="3"/>
        <v>-528.97795198326537</v>
      </c>
    </row>
    <row r="246" spans="1:4" x14ac:dyDescent="0.25">
      <c r="A246" s="5" t="s">
        <v>307</v>
      </c>
      <c r="B246" s="24">
        <v>-1294.591761424072</v>
      </c>
      <c r="C246" s="24">
        <v>-149.83595108860564</v>
      </c>
      <c r="D246" s="40">
        <f t="shared" si="3"/>
        <v>-1444.4277125126778</v>
      </c>
    </row>
    <row r="247" spans="1:4" x14ac:dyDescent="0.25">
      <c r="A247" s="5" t="s">
        <v>294</v>
      </c>
      <c r="B247" s="24">
        <v>0</v>
      </c>
      <c r="C247" s="24">
        <v>0</v>
      </c>
      <c r="D247" s="40">
        <f t="shared" si="3"/>
        <v>0</v>
      </c>
    </row>
    <row r="248" spans="1:4" x14ac:dyDescent="0.25">
      <c r="A248" s="5" t="s">
        <v>132</v>
      </c>
      <c r="B248" s="24">
        <v>-2451.4105116537512</v>
      </c>
      <c r="C248" s="24">
        <v>-14.808038605996201</v>
      </c>
      <c r="D248" s="40">
        <f t="shared" si="3"/>
        <v>-2466.2185502597472</v>
      </c>
    </row>
    <row r="249" spans="1:4" x14ac:dyDescent="0.25">
      <c r="A249" s="5" t="s">
        <v>234</v>
      </c>
      <c r="B249" s="24">
        <v>-1738.2979763744343</v>
      </c>
      <c r="C249" s="24">
        <v>-187.34418493110635</v>
      </c>
      <c r="D249" s="40">
        <f t="shared" si="3"/>
        <v>-1925.6421613055406</v>
      </c>
    </row>
    <row r="250" spans="1:4" x14ac:dyDescent="0.25">
      <c r="A250" s="5" t="s">
        <v>347</v>
      </c>
      <c r="B250" s="24">
        <v>0</v>
      </c>
      <c r="C250" s="24">
        <v>0</v>
      </c>
      <c r="D250" s="40">
        <f t="shared" si="3"/>
        <v>0</v>
      </c>
    </row>
    <row r="251" spans="1:4" x14ac:dyDescent="0.25">
      <c r="A251" s="5" t="s">
        <v>309</v>
      </c>
      <c r="B251" s="24">
        <v>0</v>
      </c>
      <c r="C251" s="24">
        <v>0</v>
      </c>
      <c r="D251" s="40">
        <f t="shared" si="3"/>
        <v>0</v>
      </c>
    </row>
    <row r="252" spans="1:4" x14ac:dyDescent="0.25">
      <c r="A252" s="5" t="s">
        <v>186</v>
      </c>
      <c r="B252" s="24">
        <v>-32036.749703488826</v>
      </c>
      <c r="C252" s="24">
        <v>-2157.3812833123329</v>
      </c>
      <c r="D252" s="40">
        <f t="shared" si="3"/>
        <v>-34194.130986801159</v>
      </c>
    </row>
    <row r="253" spans="1:4" x14ac:dyDescent="0.25">
      <c r="A253" s="5" t="s">
        <v>50</v>
      </c>
      <c r="B253" s="24">
        <v>-6724.6577959723118</v>
      </c>
      <c r="C253" s="24">
        <v>0</v>
      </c>
      <c r="D253" s="40">
        <f t="shared" si="3"/>
        <v>-6724.6577959723118</v>
      </c>
    </row>
    <row r="254" spans="1:4" x14ac:dyDescent="0.25">
      <c r="A254" s="5" t="s">
        <v>275</v>
      </c>
      <c r="B254" s="24">
        <v>0</v>
      </c>
      <c r="C254" s="24">
        <v>0</v>
      </c>
      <c r="D254" s="40">
        <f t="shared" si="3"/>
        <v>0</v>
      </c>
    </row>
    <row r="255" spans="1:4" x14ac:dyDescent="0.25">
      <c r="A255" s="5" t="s">
        <v>499</v>
      </c>
      <c r="B255" s="24">
        <v>0</v>
      </c>
      <c r="C255" s="24">
        <v>0</v>
      </c>
      <c r="D255" s="40">
        <f t="shared" si="3"/>
        <v>0</v>
      </c>
    </row>
    <row r="256" spans="1:4" x14ac:dyDescent="0.25">
      <c r="A256" s="5" t="s">
        <v>344</v>
      </c>
      <c r="B256" s="24">
        <v>0</v>
      </c>
      <c r="C256" s="24">
        <v>0</v>
      </c>
      <c r="D256" s="40">
        <f t="shared" si="3"/>
        <v>0</v>
      </c>
    </row>
    <row r="257" spans="1:4" x14ac:dyDescent="0.25">
      <c r="A257" s="5" t="s">
        <v>376</v>
      </c>
      <c r="B257" s="24">
        <v>0</v>
      </c>
      <c r="C257" s="24">
        <v>0</v>
      </c>
      <c r="D257" s="40">
        <f t="shared" si="3"/>
        <v>0</v>
      </c>
    </row>
    <row r="258" spans="1:4" x14ac:dyDescent="0.25">
      <c r="A258" s="5" t="s">
        <v>187</v>
      </c>
      <c r="B258" s="24">
        <v>-14612.656677453246</v>
      </c>
      <c r="C258" s="24">
        <v>-1403.4874572862434</v>
      </c>
      <c r="D258" s="40">
        <f t="shared" si="3"/>
        <v>-16016.144134739488</v>
      </c>
    </row>
    <row r="259" spans="1:4" x14ac:dyDescent="0.25">
      <c r="A259" s="5" t="s">
        <v>359</v>
      </c>
      <c r="B259" s="24">
        <v>0</v>
      </c>
      <c r="C259" s="24">
        <v>-924.38878087427611</v>
      </c>
      <c r="D259" s="40">
        <f t="shared" si="3"/>
        <v>-924.38878087427611</v>
      </c>
    </row>
    <row r="260" spans="1:4" x14ac:dyDescent="0.25">
      <c r="A260" s="5" t="s">
        <v>326</v>
      </c>
      <c r="B260" s="24">
        <v>0</v>
      </c>
      <c r="C260" s="24">
        <v>0</v>
      </c>
      <c r="D260" s="40">
        <f t="shared" si="3"/>
        <v>0</v>
      </c>
    </row>
    <row r="261" spans="1:4" x14ac:dyDescent="0.25">
      <c r="A261" s="5" t="s">
        <v>213</v>
      </c>
      <c r="B261" s="24">
        <v>0</v>
      </c>
      <c r="C261" s="24">
        <v>0</v>
      </c>
      <c r="D261" s="40">
        <f t="shared" si="3"/>
        <v>0</v>
      </c>
    </row>
    <row r="262" spans="1:4" x14ac:dyDescent="0.25">
      <c r="A262" s="5" t="s">
        <v>352</v>
      </c>
      <c r="B262" s="24">
        <v>-412.75503638907321</v>
      </c>
      <c r="C262" s="24">
        <v>-60.805227371361923</v>
      </c>
      <c r="D262" s="40">
        <f t="shared" si="3"/>
        <v>-473.56026376043513</v>
      </c>
    </row>
    <row r="263" spans="1:4" x14ac:dyDescent="0.25">
      <c r="A263" s="5" t="s">
        <v>11</v>
      </c>
      <c r="B263" s="24">
        <v>-9603.2338002999786</v>
      </c>
      <c r="C263" s="24">
        <v>-1278.3913513439873</v>
      </c>
      <c r="D263" s="40">
        <f t="shared" si="3"/>
        <v>-10881.625151643966</v>
      </c>
    </row>
    <row r="264" spans="1:4" x14ac:dyDescent="0.25">
      <c r="A264" s="5" t="s">
        <v>219</v>
      </c>
      <c r="B264" s="24">
        <v>-7082.0829722560438</v>
      </c>
      <c r="C264" s="24">
        <v>-744.06466190690446</v>
      </c>
      <c r="D264" s="40">
        <f t="shared" si="3"/>
        <v>-7826.1476341629486</v>
      </c>
    </row>
    <row r="265" spans="1:4" x14ac:dyDescent="0.25">
      <c r="A265" s="5" t="s">
        <v>385</v>
      </c>
      <c r="B265" s="24">
        <v>0</v>
      </c>
      <c r="C265" s="24">
        <v>0</v>
      </c>
      <c r="D265" s="40">
        <f t="shared" si="3"/>
        <v>0</v>
      </c>
    </row>
    <row r="266" spans="1:4" x14ac:dyDescent="0.25">
      <c r="A266" s="5" t="s">
        <v>256</v>
      </c>
      <c r="B266" s="24">
        <v>-2413.8483912647939</v>
      </c>
      <c r="C266" s="24">
        <v>-214.53017388424533</v>
      </c>
      <c r="D266" s="40">
        <f t="shared" ref="D266:D329" si="4">SUM(B266,C266)</f>
        <v>-2628.3785651490393</v>
      </c>
    </row>
    <row r="267" spans="1:4" x14ac:dyDescent="0.25">
      <c r="A267" s="5" t="s">
        <v>158</v>
      </c>
      <c r="B267" s="24">
        <v>-52709.632041503821</v>
      </c>
      <c r="C267" s="24">
        <v>-2445.0124611092983</v>
      </c>
      <c r="D267" s="40">
        <f t="shared" si="4"/>
        <v>-55154.644502613119</v>
      </c>
    </row>
    <row r="268" spans="1:4" x14ac:dyDescent="0.25">
      <c r="A268" s="5" t="s">
        <v>3</v>
      </c>
      <c r="B268" s="24">
        <v>-12308.960669663787</v>
      </c>
      <c r="C268" s="24">
        <v>-1521.1062522960449</v>
      </c>
      <c r="D268" s="40">
        <f t="shared" si="4"/>
        <v>-13830.066921959833</v>
      </c>
    </row>
    <row r="269" spans="1:4" x14ac:dyDescent="0.25">
      <c r="A269" s="5" t="s">
        <v>583</v>
      </c>
      <c r="B269" s="24">
        <v>0</v>
      </c>
      <c r="C269" s="24">
        <v>0</v>
      </c>
      <c r="D269" s="40">
        <f t="shared" si="4"/>
        <v>0</v>
      </c>
    </row>
    <row r="270" spans="1:4" x14ac:dyDescent="0.25">
      <c r="A270" s="5" t="s">
        <v>354</v>
      </c>
      <c r="B270" s="24">
        <v>0</v>
      </c>
      <c r="C270" s="24">
        <v>0</v>
      </c>
      <c r="D270" s="40">
        <f t="shared" si="4"/>
        <v>0</v>
      </c>
    </row>
    <row r="271" spans="1:4" x14ac:dyDescent="0.25">
      <c r="A271" s="5" t="s">
        <v>243</v>
      </c>
      <c r="B271" s="24">
        <v>0</v>
      </c>
      <c r="C271" s="24">
        <v>0</v>
      </c>
      <c r="D271" s="40">
        <f t="shared" si="4"/>
        <v>0</v>
      </c>
    </row>
    <row r="272" spans="1:4" x14ac:dyDescent="0.25">
      <c r="A272" s="5" t="s">
        <v>71</v>
      </c>
      <c r="B272" s="24">
        <v>-12205.970822136551</v>
      </c>
      <c r="C272" s="24">
        <v>-1702.1183825116068</v>
      </c>
      <c r="D272" s="40">
        <f t="shared" si="4"/>
        <v>-13908.089204648157</v>
      </c>
    </row>
    <row r="273" spans="1:4" x14ac:dyDescent="0.25">
      <c r="A273" s="5" t="s">
        <v>65</v>
      </c>
      <c r="B273" s="24">
        <v>-3135.6662908739404</v>
      </c>
      <c r="C273" s="24">
        <v>0</v>
      </c>
      <c r="D273" s="40">
        <f t="shared" si="4"/>
        <v>-3135.6662908739404</v>
      </c>
    </row>
    <row r="274" spans="1:4" x14ac:dyDescent="0.25">
      <c r="A274" s="5" t="s">
        <v>327</v>
      </c>
      <c r="B274" s="24">
        <v>0</v>
      </c>
      <c r="C274" s="24">
        <v>0</v>
      </c>
      <c r="D274" s="40">
        <f t="shared" si="4"/>
        <v>0</v>
      </c>
    </row>
    <row r="275" spans="1:4" x14ac:dyDescent="0.25">
      <c r="A275" s="5" t="s">
        <v>69</v>
      </c>
      <c r="B275" s="24">
        <v>-6724.6577959723118</v>
      </c>
      <c r="C275" s="24">
        <v>0</v>
      </c>
      <c r="D275" s="40">
        <f t="shared" si="4"/>
        <v>-6724.6577959723118</v>
      </c>
    </row>
    <row r="276" spans="1:4" x14ac:dyDescent="0.25">
      <c r="A276" s="5" t="s">
        <v>19</v>
      </c>
      <c r="B276" s="24">
        <v>0</v>
      </c>
      <c r="C276" s="24">
        <v>0</v>
      </c>
      <c r="D276" s="40">
        <f t="shared" si="4"/>
        <v>0</v>
      </c>
    </row>
    <row r="277" spans="1:4" x14ac:dyDescent="0.25">
      <c r="A277" s="5" t="s">
        <v>413</v>
      </c>
      <c r="B277" s="24">
        <v>0</v>
      </c>
      <c r="C277" s="24">
        <v>0</v>
      </c>
      <c r="D277" s="40">
        <f t="shared" si="4"/>
        <v>0</v>
      </c>
    </row>
    <row r="278" spans="1:4" x14ac:dyDescent="0.25">
      <c r="A278" s="5" t="s">
        <v>5</v>
      </c>
      <c r="B278" s="24">
        <v>-7863.2011179036062</v>
      </c>
      <c r="C278" s="24">
        <v>-1637.9916983989096</v>
      </c>
      <c r="D278" s="40">
        <f t="shared" si="4"/>
        <v>-9501.192816302515</v>
      </c>
    </row>
    <row r="279" spans="1:4" x14ac:dyDescent="0.25">
      <c r="A279" s="5" t="s">
        <v>539</v>
      </c>
      <c r="B279" s="24">
        <v>0</v>
      </c>
      <c r="C279" s="24">
        <v>0</v>
      </c>
      <c r="D279" s="40">
        <f t="shared" si="4"/>
        <v>0</v>
      </c>
    </row>
    <row r="280" spans="1:4" x14ac:dyDescent="0.25">
      <c r="A280" s="5" t="s">
        <v>577</v>
      </c>
      <c r="B280" s="24">
        <v>0</v>
      </c>
      <c r="C280" s="24">
        <v>0</v>
      </c>
      <c r="D280" s="40">
        <f t="shared" si="4"/>
        <v>0</v>
      </c>
    </row>
    <row r="281" spans="1:4" x14ac:dyDescent="0.25">
      <c r="A281" s="5" t="s">
        <v>554</v>
      </c>
      <c r="B281" s="24">
        <v>0</v>
      </c>
      <c r="C281" s="24">
        <v>0</v>
      </c>
      <c r="D281" s="40">
        <f t="shared" si="4"/>
        <v>0</v>
      </c>
    </row>
    <row r="282" spans="1:4" x14ac:dyDescent="0.25">
      <c r="A282" s="5" t="s">
        <v>188</v>
      </c>
      <c r="B282" s="24">
        <v>-2325.4602769394969</v>
      </c>
      <c r="C282" s="24">
        <v>-279.8814965331008</v>
      </c>
      <c r="D282" s="40">
        <f t="shared" si="4"/>
        <v>-2605.3417734725977</v>
      </c>
    </row>
    <row r="283" spans="1:4" x14ac:dyDescent="0.25">
      <c r="A283" s="5" t="s">
        <v>265</v>
      </c>
      <c r="B283" s="24">
        <v>-528.97795198326537</v>
      </c>
      <c r="C283" s="24">
        <v>0</v>
      </c>
      <c r="D283" s="40">
        <f t="shared" si="4"/>
        <v>-528.97795198326537</v>
      </c>
    </row>
    <row r="284" spans="1:4" x14ac:dyDescent="0.25">
      <c r="A284" s="5" t="s">
        <v>279</v>
      </c>
      <c r="B284" s="24">
        <v>0</v>
      </c>
      <c r="C284" s="24">
        <v>0</v>
      </c>
      <c r="D284" s="40">
        <f t="shared" si="4"/>
        <v>0</v>
      </c>
    </row>
    <row r="285" spans="1:4" x14ac:dyDescent="0.25">
      <c r="A285" s="5" t="s">
        <v>561</v>
      </c>
      <c r="B285" s="24">
        <v>0</v>
      </c>
      <c r="C285" s="24">
        <v>0</v>
      </c>
      <c r="D285" s="40">
        <f t="shared" si="4"/>
        <v>0</v>
      </c>
    </row>
    <row r="286" spans="1:4" x14ac:dyDescent="0.25">
      <c r="A286" s="5" t="s">
        <v>276</v>
      </c>
      <c r="B286" s="24">
        <v>0</v>
      </c>
      <c r="C286" s="24">
        <v>0</v>
      </c>
      <c r="D286" s="40">
        <f t="shared" si="4"/>
        <v>0</v>
      </c>
    </row>
    <row r="287" spans="1:4" x14ac:dyDescent="0.25">
      <c r="A287" s="5" t="s">
        <v>255</v>
      </c>
      <c r="B287" s="24">
        <v>-2013.2411873636095</v>
      </c>
      <c r="C287" s="24">
        <v>-176.40715142239208</v>
      </c>
      <c r="D287" s="40">
        <f t="shared" si="4"/>
        <v>-2189.6483387860017</v>
      </c>
    </row>
    <row r="288" spans="1:4" x14ac:dyDescent="0.25">
      <c r="A288" s="5" t="s">
        <v>312</v>
      </c>
      <c r="B288" s="24">
        <v>0</v>
      </c>
      <c r="C288" s="24">
        <v>0</v>
      </c>
      <c r="D288" s="40">
        <f t="shared" si="4"/>
        <v>0</v>
      </c>
    </row>
    <row r="289" spans="1:4" x14ac:dyDescent="0.25">
      <c r="A289" s="5" t="s">
        <v>259</v>
      </c>
      <c r="B289" s="24">
        <v>-173.6004095866964</v>
      </c>
      <c r="C289" s="24">
        <v>0</v>
      </c>
      <c r="D289" s="40">
        <f t="shared" si="4"/>
        <v>-173.6004095866964</v>
      </c>
    </row>
    <row r="290" spans="1:4" x14ac:dyDescent="0.25">
      <c r="A290" s="5" t="s">
        <v>102</v>
      </c>
      <c r="B290" s="24">
        <v>-173.6004095866964</v>
      </c>
      <c r="C290" s="24">
        <v>0</v>
      </c>
      <c r="D290" s="40">
        <f t="shared" si="4"/>
        <v>-173.6004095866964</v>
      </c>
    </row>
    <row r="291" spans="1:4" x14ac:dyDescent="0.25">
      <c r="A291" s="5" t="s">
        <v>576</v>
      </c>
      <c r="B291" s="24">
        <v>0</v>
      </c>
      <c r="C291" s="24">
        <v>0</v>
      </c>
      <c r="D291" s="40">
        <f t="shared" si="4"/>
        <v>0</v>
      </c>
    </row>
    <row r="292" spans="1:4" x14ac:dyDescent="0.25">
      <c r="A292" s="5" t="s">
        <v>85</v>
      </c>
      <c r="B292" s="24">
        <v>-6686.8741661330541</v>
      </c>
      <c r="C292" s="24">
        <v>0</v>
      </c>
      <c r="D292" s="40">
        <f t="shared" si="4"/>
        <v>-6686.8741661330541</v>
      </c>
    </row>
    <row r="293" spans="1:4" x14ac:dyDescent="0.25">
      <c r="A293" s="5" t="s">
        <v>318</v>
      </c>
      <c r="B293" s="24">
        <v>0</v>
      </c>
      <c r="C293" s="24">
        <v>0</v>
      </c>
      <c r="D293" s="40">
        <f t="shared" si="4"/>
        <v>0</v>
      </c>
    </row>
    <row r="294" spans="1:4" x14ac:dyDescent="0.25">
      <c r="A294" s="5" t="s">
        <v>189</v>
      </c>
      <c r="B294" s="24">
        <v>-25743.764782647937</v>
      </c>
      <c r="C294" s="24">
        <v>-2101.2186649922492</v>
      </c>
      <c r="D294" s="40">
        <f t="shared" si="4"/>
        <v>-27844.983447640185</v>
      </c>
    </row>
    <row r="295" spans="1:4" x14ac:dyDescent="0.25">
      <c r="A295" s="5" t="s">
        <v>540</v>
      </c>
      <c r="B295" s="24">
        <v>0</v>
      </c>
      <c r="C295" s="24">
        <v>0</v>
      </c>
      <c r="D295" s="40">
        <f t="shared" si="4"/>
        <v>0</v>
      </c>
    </row>
    <row r="296" spans="1:4" x14ac:dyDescent="0.25">
      <c r="A296" s="5" t="s">
        <v>353</v>
      </c>
      <c r="B296" s="24">
        <v>-665.82722788559215</v>
      </c>
      <c r="C296" s="24">
        <v>-54.793284790928389</v>
      </c>
      <c r="D296" s="40">
        <f t="shared" si="4"/>
        <v>-720.62051267652055</v>
      </c>
    </row>
    <row r="297" spans="1:4" x14ac:dyDescent="0.25">
      <c r="A297" s="5" t="s">
        <v>59</v>
      </c>
      <c r="B297" s="24">
        <v>-6686.8741661330541</v>
      </c>
      <c r="C297" s="24">
        <v>0</v>
      </c>
      <c r="D297" s="40">
        <f t="shared" si="4"/>
        <v>-6686.8741661330541</v>
      </c>
    </row>
    <row r="298" spans="1:4" x14ac:dyDescent="0.25">
      <c r="A298" s="5" t="s">
        <v>328</v>
      </c>
      <c r="B298" s="24">
        <v>0</v>
      </c>
      <c r="C298" s="24">
        <v>0</v>
      </c>
      <c r="D298" s="40">
        <f t="shared" si="4"/>
        <v>0</v>
      </c>
    </row>
    <row r="299" spans="1:4" x14ac:dyDescent="0.25">
      <c r="A299" s="5" t="s">
        <v>131</v>
      </c>
      <c r="B299" s="24">
        <v>-56225.681845912586</v>
      </c>
      <c r="C299" s="24">
        <v>-596.39789498408948</v>
      </c>
      <c r="D299" s="40">
        <f t="shared" si="4"/>
        <v>-56822.079740896676</v>
      </c>
    </row>
    <row r="300" spans="1:4" x14ac:dyDescent="0.25">
      <c r="A300" s="5" t="s">
        <v>209</v>
      </c>
      <c r="B300" s="24">
        <v>0</v>
      </c>
      <c r="C300" s="24">
        <v>0</v>
      </c>
      <c r="D300" s="40">
        <f t="shared" si="4"/>
        <v>0</v>
      </c>
    </row>
    <row r="301" spans="1:4" x14ac:dyDescent="0.25">
      <c r="A301" s="5" t="s">
        <v>6</v>
      </c>
      <c r="B301" s="24">
        <v>-12285.542691644965</v>
      </c>
      <c r="C301" s="24">
        <v>-1521.1062522960449</v>
      </c>
      <c r="D301" s="40">
        <f t="shared" si="4"/>
        <v>-13806.648943941011</v>
      </c>
    </row>
    <row r="302" spans="1:4" x14ac:dyDescent="0.25">
      <c r="A302" s="5" t="s">
        <v>541</v>
      </c>
      <c r="B302" s="24">
        <v>0</v>
      </c>
      <c r="C302" s="24">
        <v>0</v>
      </c>
      <c r="D302" s="40">
        <f t="shared" si="4"/>
        <v>0</v>
      </c>
    </row>
    <row r="303" spans="1:4" x14ac:dyDescent="0.25">
      <c r="A303" s="5" t="s">
        <v>295</v>
      </c>
      <c r="B303" s="24">
        <v>0</v>
      </c>
      <c r="C303" s="24">
        <v>0</v>
      </c>
      <c r="D303" s="40">
        <f t="shared" si="4"/>
        <v>0</v>
      </c>
    </row>
    <row r="304" spans="1:4" x14ac:dyDescent="0.25">
      <c r="A304" s="5" t="s">
        <v>8</v>
      </c>
      <c r="B304" s="24">
        <v>0</v>
      </c>
      <c r="C304" s="24">
        <v>0</v>
      </c>
      <c r="D304" s="40">
        <f t="shared" si="4"/>
        <v>0</v>
      </c>
    </row>
    <row r="305" spans="1:4" x14ac:dyDescent="0.25">
      <c r="A305" s="5" t="s">
        <v>506</v>
      </c>
      <c r="B305" s="24">
        <v>0</v>
      </c>
      <c r="C305" s="24">
        <v>0</v>
      </c>
      <c r="D305" s="40">
        <f t="shared" si="4"/>
        <v>0</v>
      </c>
    </row>
    <row r="306" spans="1:4" x14ac:dyDescent="0.25">
      <c r="A306" s="5" t="s">
        <v>190</v>
      </c>
      <c r="B306" s="24">
        <v>-56225.681845912586</v>
      </c>
      <c r="C306" s="24">
        <v>-2445.0124611092983</v>
      </c>
      <c r="D306" s="40">
        <f t="shared" si="4"/>
        <v>-58670.694307021884</v>
      </c>
    </row>
    <row r="307" spans="1:4" x14ac:dyDescent="0.25">
      <c r="A307" s="5" t="s">
        <v>106</v>
      </c>
      <c r="B307" s="24">
        <v>-12316.412981190851</v>
      </c>
      <c r="C307" s="24">
        <v>0</v>
      </c>
      <c r="D307" s="40">
        <f t="shared" si="4"/>
        <v>-12316.412981190851</v>
      </c>
    </row>
    <row r="308" spans="1:4" x14ac:dyDescent="0.25">
      <c r="A308" s="5" t="s">
        <v>542</v>
      </c>
      <c r="B308" s="24">
        <v>0</v>
      </c>
      <c r="C308" s="24">
        <v>0</v>
      </c>
      <c r="D308" s="40">
        <f t="shared" si="4"/>
        <v>0</v>
      </c>
    </row>
    <row r="309" spans="1:4" x14ac:dyDescent="0.25">
      <c r="A309" s="5" t="s">
        <v>282</v>
      </c>
      <c r="B309" s="24">
        <v>0</v>
      </c>
      <c r="C309" s="24">
        <v>0</v>
      </c>
      <c r="D309" s="40">
        <f t="shared" si="4"/>
        <v>0</v>
      </c>
    </row>
    <row r="310" spans="1:4" x14ac:dyDescent="0.25">
      <c r="A310" s="5" t="s">
        <v>296</v>
      </c>
      <c r="B310" s="24">
        <v>0</v>
      </c>
      <c r="C310" s="24">
        <v>0</v>
      </c>
      <c r="D310" s="40">
        <f t="shared" si="4"/>
        <v>0</v>
      </c>
    </row>
    <row r="311" spans="1:4" x14ac:dyDescent="0.25">
      <c r="A311" s="5" t="s">
        <v>345</v>
      </c>
      <c r="B311" s="24">
        <v>0</v>
      </c>
      <c r="C311" s="24">
        <v>0</v>
      </c>
      <c r="D311" s="40">
        <f t="shared" si="4"/>
        <v>0</v>
      </c>
    </row>
    <row r="312" spans="1:4" x14ac:dyDescent="0.25">
      <c r="A312" s="5" t="s">
        <v>262</v>
      </c>
      <c r="B312" s="24">
        <v>0</v>
      </c>
      <c r="C312" s="24">
        <v>0</v>
      </c>
      <c r="D312" s="40">
        <f t="shared" si="4"/>
        <v>0</v>
      </c>
    </row>
    <row r="313" spans="1:4" x14ac:dyDescent="0.25">
      <c r="A313" s="5" t="s">
        <v>191</v>
      </c>
      <c r="B313" s="24">
        <v>-5535.148786831257</v>
      </c>
      <c r="C313" s="24">
        <v>-587.35557554346212</v>
      </c>
      <c r="D313" s="40">
        <f t="shared" si="4"/>
        <v>-6122.5043623747188</v>
      </c>
    </row>
    <row r="314" spans="1:4" x14ac:dyDescent="0.25">
      <c r="A314" s="5" t="s">
        <v>278</v>
      </c>
      <c r="B314" s="24">
        <v>0</v>
      </c>
      <c r="C314" s="24">
        <v>0</v>
      </c>
      <c r="D314" s="40">
        <f t="shared" si="4"/>
        <v>0</v>
      </c>
    </row>
    <row r="315" spans="1:4" x14ac:dyDescent="0.25">
      <c r="A315" s="5" t="s">
        <v>16</v>
      </c>
      <c r="B315" s="24">
        <v>-9626.2413805854903</v>
      </c>
      <c r="C315" s="24">
        <v>-1298.7739083289114</v>
      </c>
      <c r="D315" s="40">
        <f t="shared" si="4"/>
        <v>-10925.015288914401</v>
      </c>
    </row>
    <row r="316" spans="1:4" x14ac:dyDescent="0.25">
      <c r="A316" s="5" t="s">
        <v>356</v>
      </c>
      <c r="B316" s="24">
        <v>0</v>
      </c>
      <c r="C316" s="24">
        <v>0</v>
      </c>
      <c r="D316" s="40">
        <f t="shared" si="4"/>
        <v>0</v>
      </c>
    </row>
    <row r="317" spans="1:4" x14ac:dyDescent="0.25">
      <c r="A317" s="5" t="s">
        <v>337</v>
      </c>
      <c r="B317" s="24">
        <v>0</v>
      </c>
      <c r="C317" s="24">
        <v>0</v>
      </c>
      <c r="D317" s="40">
        <f t="shared" si="4"/>
        <v>0</v>
      </c>
    </row>
    <row r="318" spans="1:4" x14ac:dyDescent="0.25">
      <c r="A318" s="5" t="s">
        <v>159</v>
      </c>
      <c r="B318" s="24">
        <v>-997.99153846740876</v>
      </c>
      <c r="C318" s="24">
        <v>-2445.0124611092983</v>
      </c>
      <c r="D318" s="40">
        <f t="shared" si="4"/>
        <v>-3443.003999576707</v>
      </c>
    </row>
    <row r="319" spans="1:4" x14ac:dyDescent="0.25">
      <c r="A319" s="5" t="s">
        <v>107</v>
      </c>
      <c r="B319" s="24">
        <v>-6498.3884275647606</v>
      </c>
      <c r="C319" s="24">
        <v>0</v>
      </c>
      <c r="D319" s="40">
        <f t="shared" si="4"/>
        <v>-6498.3884275647606</v>
      </c>
    </row>
    <row r="320" spans="1:4" x14ac:dyDescent="0.25">
      <c r="A320" s="5" t="s">
        <v>564</v>
      </c>
      <c r="B320" s="24">
        <v>0</v>
      </c>
      <c r="C320" s="24">
        <v>0</v>
      </c>
      <c r="D320" s="40">
        <f t="shared" si="4"/>
        <v>0</v>
      </c>
    </row>
    <row r="321" spans="1:4" x14ac:dyDescent="0.25">
      <c r="A321" s="5" t="s">
        <v>192</v>
      </c>
      <c r="B321" s="24">
        <v>-11140.580145506843</v>
      </c>
      <c r="C321" s="24">
        <v>-1127.379458593477</v>
      </c>
      <c r="D321" s="40">
        <f t="shared" si="4"/>
        <v>-12267.959604100321</v>
      </c>
    </row>
    <row r="322" spans="1:4" x14ac:dyDescent="0.25">
      <c r="A322" s="5" t="s">
        <v>319</v>
      </c>
      <c r="B322" s="24">
        <v>0</v>
      </c>
      <c r="C322" s="24">
        <v>0</v>
      </c>
      <c r="D322" s="40">
        <f t="shared" si="4"/>
        <v>0</v>
      </c>
    </row>
    <row r="323" spans="1:4" x14ac:dyDescent="0.25">
      <c r="A323" s="5" t="s">
        <v>160</v>
      </c>
      <c r="B323" s="24">
        <v>0</v>
      </c>
      <c r="C323" s="24">
        <v>0</v>
      </c>
      <c r="D323" s="40">
        <f t="shared" si="4"/>
        <v>0</v>
      </c>
    </row>
    <row r="324" spans="1:4" x14ac:dyDescent="0.25">
      <c r="A324" s="5" t="s">
        <v>84</v>
      </c>
      <c r="B324" s="24">
        <v>-6725.0243989467008</v>
      </c>
      <c r="C324" s="24">
        <v>0</v>
      </c>
      <c r="D324" s="40">
        <f t="shared" si="4"/>
        <v>-6725.0243989467008</v>
      </c>
    </row>
    <row r="325" spans="1:4" x14ac:dyDescent="0.25">
      <c r="A325" s="5" t="s">
        <v>77</v>
      </c>
      <c r="B325" s="24">
        <v>-8491.9365460796762</v>
      </c>
      <c r="C325" s="24">
        <v>0</v>
      </c>
      <c r="D325" s="40">
        <f t="shared" si="4"/>
        <v>-8491.9365460796762</v>
      </c>
    </row>
    <row r="326" spans="1:4" x14ac:dyDescent="0.25">
      <c r="A326" s="5" t="s">
        <v>578</v>
      </c>
      <c r="B326" s="24">
        <v>0</v>
      </c>
      <c r="C326" s="24">
        <v>0</v>
      </c>
      <c r="D326" s="40">
        <f t="shared" si="4"/>
        <v>0</v>
      </c>
    </row>
    <row r="327" spans="1:4" x14ac:dyDescent="0.25">
      <c r="A327" s="5" t="s">
        <v>198</v>
      </c>
      <c r="B327" s="24">
        <v>-8852.1574586338411</v>
      </c>
      <c r="C327" s="24">
        <v>-2409.218593305608</v>
      </c>
      <c r="D327" s="40">
        <f t="shared" si="4"/>
        <v>-11261.376051939449</v>
      </c>
    </row>
    <row r="328" spans="1:4" x14ac:dyDescent="0.25">
      <c r="A328" s="5" t="s">
        <v>313</v>
      </c>
      <c r="B328" s="24">
        <v>0</v>
      </c>
      <c r="C328" s="24">
        <v>0</v>
      </c>
      <c r="D328" s="40">
        <f t="shared" si="4"/>
        <v>0</v>
      </c>
    </row>
    <row r="329" spans="1:4" x14ac:dyDescent="0.25">
      <c r="A329" s="5" t="s">
        <v>261</v>
      </c>
      <c r="B329" s="24">
        <v>-1919.8712691477742</v>
      </c>
      <c r="C329" s="24">
        <v>0</v>
      </c>
      <c r="D329" s="40">
        <f t="shared" si="4"/>
        <v>-1919.8712691477742</v>
      </c>
    </row>
    <row r="330" spans="1:4" x14ac:dyDescent="0.25">
      <c r="A330" s="5" t="s">
        <v>126</v>
      </c>
      <c r="B330" s="24">
        <v>-56225.681845912586</v>
      </c>
      <c r="C330" s="24">
        <v>-2445.0124611092983</v>
      </c>
      <c r="D330" s="40">
        <f t="shared" ref="D330:D392" si="5">SUM(B330,C330)</f>
        <v>-58670.694307021884</v>
      </c>
    </row>
    <row r="331" spans="1:4" x14ac:dyDescent="0.25">
      <c r="A331" s="5" t="s">
        <v>129</v>
      </c>
      <c r="B331" s="24">
        <v>-56225.681845912586</v>
      </c>
      <c r="C331" s="24">
        <v>-179.49001892901859</v>
      </c>
      <c r="D331" s="40">
        <f t="shared" si="5"/>
        <v>-56405.171864841606</v>
      </c>
    </row>
    <row r="332" spans="1:4" x14ac:dyDescent="0.25">
      <c r="A332" s="5" t="s">
        <v>297</v>
      </c>
      <c r="B332" s="24">
        <v>0</v>
      </c>
      <c r="C332" s="24">
        <v>0</v>
      </c>
      <c r="D332" s="40">
        <f t="shared" si="5"/>
        <v>0</v>
      </c>
    </row>
    <row r="333" spans="1:4" x14ac:dyDescent="0.25">
      <c r="A333" s="5" t="s">
        <v>4</v>
      </c>
      <c r="B333" s="24">
        <v>0</v>
      </c>
      <c r="C333" s="24">
        <v>0</v>
      </c>
      <c r="D333" s="40">
        <f t="shared" si="5"/>
        <v>0</v>
      </c>
    </row>
    <row r="334" spans="1:4" x14ac:dyDescent="0.25">
      <c r="A334" s="5" t="s">
        <v>369</v>
      </c>
      <c r="B334" s="24">
        <v>0</v>
      </c>
      <c r="C334" s="24">
        <v>0</v>
      </c>
      <c r="D334" s="40">
        <f t="shared" si="5"/>
        <v>0</v>
      </c>
    </row>
    <row r="335" spans="1:4" x14ac:dyDescent="0.25">
      <c r="A335" s="5" t="s">
        <v>543</v>
      </c>
      <c r="B335" s="24">
        <v>0</v>
      </c>
      <c r="C335" s="24">
        <v>0</v>
      </c>
      <c r="D335" s="40">
        <f t="shared" si="5"/>
        <v>0</v>
      </c>
    </row>
    <row r="336" spans="1:4" x14ac:dyDescent="0.25">
      <c r="A336" s="5" t="s">
        <v>329</v>
      </c>
      <c r="B336" s="24">
        <v>0</v>
      </c>
      <c r="C336" s="24">
        <v>0</v>
      </c>
      <c r="D336" s="40">
        <f t="shared" si="5"/>
        <v>0</v>
      </c>
    </row>
    <row r="337" spans="1:4" x14ac:dyDescent="0.25">
      <c r="A337" s="5" t="s">
        <v>320</v>
      </c>
      <c r="B337" s="24">
        <v>0</v>
      </c>
      <c r="C337" s="24">
        <v>0</v>
      </c>
      <c r="D337" s="40">
        <f t="shared" si="5"/>
        <v>0</v>
      </c>
    </row>
    <row r="338" spans="1:4" x14ac:dyDescent="0.25">
      <c r="A338" s="5" t="s">
        <v>346</v>
      </c>
      <c r="B338" s="24">
        <v>0</v>
      </c>
      <c r="C338" s="24">
        <v>0</v>
      </c>
      <c r="D338" s="40">
        <f t="shared" si="5"/>
        <v>0</v>
      </c>
    </row>
    <row r="339" spans="1:4" x14ac:dyDescent="0.25">
      <c r="A339" s="5" t="s">
        <v>335</v>
      </c>
      <c r="B339" s="24">
        <v>0</v>
      </c>
      <c r="C339" s="24">
        <v>0</v>
      </c>
      <c r="D339" s="40">
        <f t="shared" si="5"/>
        <v>0</v>
      </c>
    </row>
    <row r="340" spans="1:4" x14ac:dyDescent="0.25">
      <c r="A340" s="5" t="s">
        <v>83</v>
      </c>
      <c r="B340" s="24">
        <v>-6725.0651326105217</v>
      </c>
      <c r="C340" s="24">
        <v>0</v>
      </c>
      <c r="D340" s="40">
        <f t="shared" si="5"/>
        <v>-6725.0651326105217</v>
      </c>
    </row>
    <row r="341" spans="1:4" x14ac:dyDescent="0.25">
      <c r="A341" s="5" t="s">
        <v>52</v>
      </c>
      <c r="B341" s="24">
        <v>-7391.9747255155489</v>
      </c>
      <c r="C341" s="24">
        <v>-1160.7588713195616</v>
      </c>
      <c r="D341" s="40">
        <f t="shared" si="5"/>
        <v>-8552.7335968351108</v>
      </c>
    </row>
    <row r="342" spans="1:4" x14ac:dyDescent="0.25">
      <c r="A342" s="5" t="s">
        <v>384</v>
      </c>
      <c r="B342" s="24">
        <v>0</v>
      </c>
      <c r="C342" s="24">
        <v>0</v>
      </c>
      <c r="D342" s="40">
        <f t="shared" si="5"/>
        <v>0</v>
      </c>
    </row>
    <row r="343" spans="1:4" x14ac:dyDescent="0.25">
      <c r="A343" s="5" t="s">
        <v>58</v>
      </c>
      <c r="B343" s="24">
        <v>-56225.681845912586</v>
      </c>
      <c r="C343" s="24">
        <v>-2445.0124611092983</v>
      </c>
      <c r="D343" s="40">
        <f t="shared" si="5"/>
        <v>-58670.694307021884</v>
      </c>
    </row>
    <row r="344" spans="1:4" x14ac:dyDescent="0.25">
      <c r="A344" s="5" t="s">
        <v>193</v>
      </c>
      <c r="B344" s="24">
        <v>-1759.9772881351339</v>
      </c>
      <c r="C344" s="24">
        <v>-436.15077577855988</v>
      </c>
      <c r="D344" s="40">
        <f t="shared" si="5"/>
        <v>-2196.1280639136939</v>
      </c>
    </row>
    <row r="345" spans="1:4" x14ac:dyDescent="0.25">
      <c r="A345" s="5" t="s">
        <v>63</v>
      </c>
      <c r="B345" s="24">
        <v>-24110.757269219106</v>
      </c>
      <c r="C345" s="24">
        <v>-2105.6609118042725</v>
      </c>
      <c r="D345" s="40">
        <f t="shared" si="5"/>
        <v>-26216.418181023379</v>
      </c>
    </row>
    <row r="346" spans="1:4" x14ac:dyDescent="0.25">
      <c r="A346" s="5" t="s">
        <v>298</v>
      </c>
      <c r="B346" s="24">
        <v>0</v>
      </c>
      <c r="C346" s="24">
        <v>0</v>
      </c>
      <c r="D346" s="40">
        <f t="shared" si="5"/>
        <v>0</v>
      </c>
    </row>
    <row r="347" spans="1:4" x14ac:dyDescent="0.25">
      <c r="A347" s="5" t="s">
        <v>271</v>
      </c>
      <c r="B347" s="24">
        <v>-528.97795198326537</v>
      </c>
      <c r="C347" s="24">
        <v>0</v>
      </c>
      <c r="D347" s="40">
        <f t="shared" si="5"/>
        <v>-528.97795198326537</v>
      </c>
    </row>
    <row r="348" spans="1:4" x14ac:dyDescent="0.25">
      <c r="A348" s="5" t="s">
        <v>194</v>
      </c>
      <c r="B348" s="24">
        <v>-11065.170817311731</v>
      </c>
      <c r="C348" s="24">
        <v>-1818.8017997205689</v>
      </c>
      <c r="D348" s="40">
        <f t="shared" si="5"/>
        <v>-12883.972617032301</v>
      </c>
    </row>
    <row r="349" spans="1:4" x14ac:dyDescent="0.25">
      <c r="A349" s="5" t="s">
        <v>289</v>
      </c>
      <c r="B349" s="24">
        <v>0</v>
      </c>
      <c r="C349" s="24">
        <v>0</v>
      </c>
      <c r="D349" s="40">
        <f t="shared" si="5"/>
        <v>0</v>
      </c>
    </row>
    <row r="350" spans="1:4" x14ac:dyDescent="0.25">
      <c r="A350" s="5" t="s">
        <v>140</v>
      </c>
      <c r="B350" s="24">
        <v>-56225.681845912586</v>
      </c>
      <c r="C350" s="24">
        <v>-59.496705484223504</v>
      </c>
      <c r="D350" s="40">
        <f t="shared" si="5"/>
        <v>-56285.178551396806</v>
      </c>
    </row>
    <row r="351" spans="1:4" x14ac:dyDescent="0.25">
      <c r="A351" s="5" t="s">
        <v>283</v>
      </c>
      <c r="B351" s="24">
        <v>0</v>
      </c>
      <c r="C351" s="24">
        <v>0</v>
      </c>
      <c r="D351" s="40">
        <f t="shared" si="5"/>
        <v>0</v>
      </c>
    </row>
    <row r="352" spans="1:4" x14ac:dyDescent="0.25">
      <c r="A352" s="5" t="s">
        <v>2</v>
      </c>
      <c r="B352" s="24">
        <v>-6884.3315628172741</v>
      </c>
      <c r="C352" s="24">
        <v>0</v>
      </c>
      <c r="D352" s="40">
        <f t="shared" si="5"/>
        <v>-6884.3315628172741</v>
      </c>
    </row>
    <row r="353" spans="1:4" x14ac:dyDescent="0.25">
      <c r="A353" s="5" t="s">
        <v>233</v>
      </c>
      <c r="B353" s="24">
        <v>-245.96243725624745</v>
      </c>
      <c r="C353" s="24">
        <v>-817.14771340118023</v>
      </c>
      <c r="D353" s="40">
        <f t="shared" si="5"/>
        <v>-1063.1101506574278</v>
      </c>
    </row>
    <row r="354" spans="1:4" x14ac:dyDescent="0.25">
      <c r="A354" s="5" t="s">
        <v>161</v>
      </c>
      <c r="B354" s="24">
        <v>0</v>
      </c>
      <c r="C354" s="24">
        <v>0</v>
      </c>
      <c r="D354" s="40">
        <f t="shared" si="5"/>
        <v>0</v>
      </c>
    </row>
    <row r="355" spans="1:4" x14ac:dyDescent="0.25">
      <c r="A355" s="5" t="s">
        <v>108</v>
      </c>
      <c r="B355" s="24">
        <v>-7904.2882621924982</v>
      </c>
      <c r="C355" s="24">
        <v>-1282.0350524717719</v>
      </c>
      <c r="D355" s="40">
        <f t="shared" si="5"/>
        <v>-9186.3233146642706</v>
      </c>
    </row>
    <row r="356" spans="1:4" x14ac:dyDescent="0.25">
      <c r="A356" s="5" t="s">
        <v>584</v>
      </c>
      <c r="B356" s="24">
        <v>0</v>
      </c>
      <c r="C356" s="24">
        <v>0</v>
      </c>
      <c r="D356" s="40">
        <f t="shared" si="5"/>
        <v>0</v>
      </c>
    </row>
    <row r="357" spans="1:4" x14ac:dyDescent="0.25">
      <c r="A357" s="5" t="s">
        <v>162</v>
      </c>
      <c r="B357" s="24">
        <v>-30239.416904795984</v>
      </c>
      <c r="C357" s="24">
        <v>-2445.0124611092983</v>
      </c>
      <c r="D357" s="40">
        <f t="shared" si="5"/>
        <v>-32684.429365905282</v>
      </c>
    </row>
    <row r="358" spans="1:4" x14ac:dyDescent="0.25">
      <c r="A358" s="5" t="s">
        <v>18</v>
      </c>
      <c r="B358" s="24">
        <v>-9565.7499230480717</v>
      </c>
      <c r="C358" s="24">
        <v>-778.17276730839865</v>
      </c>
      <c r="D358" s="40">
        <f t="shared" si="5"/>
        <v>-10343.92269035647</v>
      </c>
    </row>
    <row r="359" spans="1:4" x14ac:dyDescent="0.25">
      <c r="A359" s="5" t="s">
        <v>13</v>
      </c>
      <c r="B359" s="24">
        <v>-9312.6071293742389</v>
      </c>
      <c r="C359" s="24">
        <v>0</v>
      </c>
      <c r="D359" s="40">
        <f t="shared" si="5"/>
        <v>-9312.6071293742389</v>
      </c>
    </row>
    <row r="360" spans="1:4" x14ac:dyDescent="0.25">
      <c r="A360" s="5" t="s">
        <v>79</v>
      </c>
      <c r="B360" s="24">
        <v>-6900.9130247864678</v>
      </c>
      <c r="C360" s="24">
        <v>-873.33935773196697</v>
      </c>
      <c r="D360" s="40">
        <f t="shared" si="5"/>
        <v>-7774.2523825184344</v>
      </c>
    </row>
    <row r="361" spans="1:4" x14ac:dyDescent="0.25">
      <c r="A361" s="5" t="s">
        <v>195</v>
      </c>
      <c r="B361" s="24">
        <v>-13090.048777305412</v>
      </c>
      <c r="C361" s="24">
        <v>-1866.8631889076385</v>
      </c>
      <c r="D361" s="40">
        <f t="shared" si="5"/>
        <v>-14956.911966213051</v>
      </c>
    </row>
    <row r="362" spans="1:4" x14ac:dyDescent="0.25">
      <c r="A362" s="5" t="s">
        <v>414</v>
      </c>
      <c r="B362" s="24">
        <v>0</v>
      </c>
      <c r="C362" s="24">
        <v>0</v>
      </c>
      <c r="D362" s="40">
        <f t="shared" si="5"/>
        <v>0</v>
      </c>
    </row>
    <row r="363" spans="1:4" x14ac:dyDescent="0.25">
      <c r="A363" s="5" t="s">
        <v>88</v>
      </c>
      <c r="B363" s="24">
        <v>-7869.1874469053118</v>
      </c>
      <c r="C363" s="24">
        <v>0</v>
      </c>
      <c r="D363" s="40">
        <f t="shared" si="5"/>
        <v>-7869.1874469053118</v>
      </c>
    </row>
    <row r="364" spans="1:4" x14ac:dyDescent="0.25">
      <c r="A364" s="5" t="s">
        <v>388</v>
      </c>
      <c r="B364" s="24">
        <v>0</v>
      </c>
      <c r="C364" s="24">
        <v>0</v>
      </c>
      <c r="D364" s="40">
        <f t="shared" si="5"/>
        <v>0</v>
      </c>
    </row>
    <row r="365" spans="1:4" x14ac:dyDescent="0.25">
      <c r="A365" s="5" t="s">
        <v>504</v>
      </c>
      <c r="B365" s="24">
        <v>0</v>
      </c>
      <c r="C365" s="24">
        <v>0</v>
      </c>
      <c r="D365" s="40">
        <f t="shared" si="5"/>
        <v>0</v>
      </c>
    </row>
    <row r="366" spans="1:4" x14ac:dyDescent="0.25">
      <c r="A366" s="5" t="s">
        <v>67</v>
      </c>
      <c r="B366" s="24">
        <v>-6725.1873336019844</v>
      </c>
      <c r="C366" s="24">
        <v>0</v>
      </c>
      <c r="D366" s="40">
        <f t="shared" si="5"/>
        <v>-6725.1873336019844</v>
      </c>
    </row>
    <row r="367" spans="1:4" x14ac:dyDescent="0.25">
      <c r="A367" s="5" t="s">
        <v>227</v>
      </c>
      <c r="B367" s="24">
        <v>-1696.3314075832677</v>
      </c>
      <c r="C367" s="24">
        <v>0</v>
      </c>
      <c r="D367" s="40">
        <f t="shared" si="5"/>
        <v>-1696.3314075832677</v>
      </c>
    </row>
    <row r="368" spans="1:4" x14ac:dyDescent="0.25">
      <c r="A368" s="5" t="s">
        <v>196</v>
      </c>
      <c r="B368" s="24">
        <v>-13237.72430773164</v>
      </c>
      <c r="C368" s="24">
        <v>-1127.379458593477</v>
      </c>
      <c r="D368" s="40">
        <f t="shared" si="5"/>
        <v>-14365.103766325117</v>
      </c>
    </row>
    <row r="369" spans="1:4" x14ac:dyDescent="0.25">
      <c r="A369" s="5" t="s">
        <v>378</v>
      </c>
      <c r="B369" s="24">
        <v>-1529.1589366439605</v>
      </c>
      <c r="C369" s="24">
        <v>-150.2995951938428</v>
      </c>
      <c r="D369" s="40">
        <f t="shared" si="5"/>
        <v>-1679.4585318378033</v>
      </c>
    </row>
    <row r="370" spans="1:4" x14ac:dyDescent="0.25">
      <c r="A370" s="5" t="s">
        <v>244</v>
      </c>
      <c r="B370" s="24">
        <v>-1855.931144127471</v>
      </c>
      <c r="C370" s="24">
        <v>-160.88298079886798</v>
      </c>
      <c r="D370" s="40">
        <f t="shared" si="5"/>
        <v>-2016.814124926339</v>
      </c>
    </row>
    <row r="371" spans="1:4" x14ac:dyDescent="0.25">
      <c r="A371" s="5" t="s">
        <v>566</v>
      </c>
      <c r="B371" s="24">
        <v>0</v>
      </c>
      <c r="C371" s="24">
        <v>0</v>
      </c>
      <c r="D371" s="40">
        <f t="shared" si="5"/>
        <v>0</v>
      </c>
    </row>
    <row r="372" spans="1:4" x14ac:dyDescent="0.25">
      <c r="A372" s="5" t="s">
        <v>199</v>
      </c>
      <c r="B372" s="24">
        <v>-7082.0608181109337</v>
      </c>
      <c r="C372" s="24">
        <v>0</v>
      </c>
      <c r="D372" s="40">
        <f t="shared" si="5"/>
        <v>-7082.0608181109337</v>
      </c>
    </row>
    <row r="373" spans="1:4" x14ac:dyDescent="0.25">
      <c r="A373" s="5" t="s">
        <v>266</v>
      </c>
      <c r="B373" s="24">
        <v>-528.97795198326537</v>
      </c>
      <c r="C373" s="24">
        <v>0</v>
      </c>
      <c r="D373" s="40">
        <f t="shared" si="5"/>
        <v>-528.97795198326537</v>
      </c>
    </row>
    <row r="374" spans="1:4" x14ac:dyDescent="0.25">
      <c r="A374" s="5" t="s">
        <v>336</v>
      </c>
      <c r="B374" s="24">
        <v>0</v>
      </c>
      <c r="C374" s="24">
        <v>0</v>
      </c>
      <c r="D374" s="40">
        <f t="shared" si="5"/>
        <v>0</v>
      </c>
    </row>
    <row r="375" spans="1:4" x14ac:dyDescent="0.25">
      <c r="A375" s="5" t="s">
        <v>221</v>
      </c>
      <c r="B375" s="24">
        <v>-7391.8801604713599</v>
      </c>
      <c r="C375" s="24">
        <v>0</v>
      </c>
      <c r="D375" s="40">
        <f t="shared" si="5"/>
        <v>-7391.8801604713599</v>
      </c>
    </row>
    <row r="376" spans="1:4" x14ac:dyDescent="0.25">
      <c r="A376" s="5" t="s">
        <v>128</v>
      </c>
      <c r="B376" s="24">
        <v>-56225.681845912586</v>
      </c>
      <c r="C376" s="24">
        <v>-31.263519407506852</v>
      </c>
      <c r="D376" s="40">
        <f t="shared" si="5"/>
        <v>-56256.945365320091</v>
      </c>
    </row>
    <row r="377" spans="1:4" x14ac:dyDescent="0.25">
      <c r="A377" s="5" t="s">
        <v>362</v>
      </c>
      <c r="B377" s="24">
        <v>0</v>
      </c>
      <c r="C377" s="24">
        <v>0</v>
      </c>
      <c r="D377" s="40">
        <f t="shared" si="5"/>
        <v>0</v>
      </c>
    </row>
    <row r="378" spans="1:4" x14ac:dyDescent="0.25">
      <c r="A378" s="5" t="s">
        <v>330</v>
      </c>
      <c r="B378" s="24">
        <v>0</v>
      </c>
      <c r="C378" s="24">
        <v>0</v>
      </c>
      <c r="D378" s="40">
        <f t="shared" si="5"/>
        <v>0</v>
      </c>
    </row>
    <row r="379" spans="1:4" x14ac:dyDescent="0.25">
      <c r="A379" s="5" t="s">
        <v>220</v>
      </c>
      <c r="B379" s="24">
        <v>-7564.5170831484111</v>
      </c>
      <c r="C379" s="24">
        <v>0</v>
      </c>
      <c r="D379" s="40">
        <f t="shared" si="5"/>
        <v>-7564.5170831484111</v>
      </c>
    </row>
    <row r="380" spans="1:4" x14ac:dyDescent="0.25">
      <c r="A380" s="5" t="s">
        <v>272</v>
      </c>
      <c r="B380" s="24">
        <v>-0.12000000000034561</v>
      </c>
      <c r="C380" s="24">
        <v>0</v>
      </c>
      <c r="D380" s="40">
        <f t="shared" si="5"/>
        <v>-0.12000000000034561</v>
      </c>
    </row>
    <row r="381" spans="1:4" x14ac:dyDescent="0.25">
      <c r="A381" s="5" t="s">
        <v>257</v>
      </c>
      <c r="B381" s="24">
        <v>0</v>
      </c>
      <c r="C381" s="24">
        <v>0</v>
      </c>
      <c r="D381" s="40">
        <f t="shared" si="5"/>
        <v>0</v>
      </c>
    </row>
    <row r="382" spans="1:4" x14ac:dyDescent="0.25">
      <c r="A382" s="5" t="s">
        <v>214</v>
      </c>
      <c r="B382" s="24">
        <v>-7564.5170831484111</v>
      </c>
      <c r="C382" s="24">
        <v>-2445.0124611092983</v>
      </c>
      <c r="D382" s="40">
        <f t="shared" si="5"/>
        <v>-10009.52954425771</v>
      </c>
    </row>
    <row r="383" spans="1:4" x14ac:dyDescent="0.25">
      <c r="A383" s="5" t="s">
        <v>273</v>
      </c>
      <c r="B383" s="24">
        <v>-528.97795198326537</v>
      </c>
      <c r="C383" s="24">
        <v>0</v>
      </c>
      <c r="D383" s="40">
        <f t="shared" si="5"/>
        <v>-528.97795198326537</v>
      </c>
    </row>
    <row r="384" spans="1:4" x14ac:dyDescent="0.25">
      <c r="A384" s="5" t="s">
        <v>226</v>
      </c>
      <c r="B384" s="24">
        <v>-4752.0876017723631</v>
      </c>
      <c r="C384" s="24">
        <v>-465.73858262780442</v>
      </c>
      <c r="D384" s="40">
        <f t="shared" si="5"/>
        <v>-5217.8261844001672</v>
      </c>
    </row>
    <row r="385" spans="1:4" x14ac:dyDescent="0.25">
      <c r="A385" s="5" t="s">
        <v>331</v>
      </c>
      <c r="B385" s="24">
        <v>0</v>
      </c>
      <c r="C385" s="24">
        <v>0</v>
      </c>
      <c r="D385" s="40">
        <f t="shared" si="5"/>
        <v>0</v>
      </c>
    </row>
    <row r="386" spans="1:4" x14ac:dyDescent="0.25">
      <c r="A386" s="5" t="s">
        <v>197</v>
      </c>
      <c r="B386" s="24">
        <v>-16893.129029455406</v>
      </c>
      <c r="C386" s="24">
        <v>-1269.9521945224815</v>
      </c>
      <c r="D386" s="40">
        <f t="shared" si="5"/>
        <v>-18163.081223977886</v>
      </c>
    </row>
    <row r="387" spans="1:4" x14ac:dyDescent="0.25">
      <c r="A387" s="5" t="s">
        <v>406</v>
      </c>
      <c r="B387" s="24">
        <v>0</v>
      </c>
      <c r="C387" s="24">
        <v>0</v>
      </c>
      <c r="D387" s="40">
        <f t="shared" si="5"/>
        <v>0</v>
      </c>
    </row>
    <row r="388" spans="1:4" x14ac:dyDescent="0.25">
      <c r="A388" s="5" t="s">
        <v>66</v>
      </c>
      <c r="B388" s="24">
        <v>-7032.9498182826273</v>
      </c>
      <c r="C388" s="24">
        <v>-348.11113126040169</v>
      </c>
      <c r="D388" s="40">
        <f t="shared" si="5"/>
        <v>-7381.060949543029</v>
      </c>
    </row>
    <row r="389" spans="1:4" x14ac:dyDescent="0.25">
      <c r="A389" s="5" t="s">
        <v>366</v>
      </c>
      <c r="B389" s="24">
        <v>0</v>
      </c>
      <c r="C389" s="24">
        <v>0</v>
      </c>
      <c r="D389" s="40">
        <f t="shared" si="5"/>
        <v>0</v>
      </c>
    </row>
    <row r="390" spans="1:4" x14ac:dyDescent="0.25">
      <c r="A390" s="5" t="s">
        <v>92</v>
      </c>
      <c r="B390" s="24">
        <v>-6724.6577959723118</v>
      </c>
      <c r="C390" s="24">
        <v>-482.77858744729275</v>
      </c>
      <c r="D390" s="40">
        <f t="shared" si="5"/>
        <v>-7207.4363834196047</v>
      </c>
    </row>
    <row r="391" spans="1:4" x14ac:dyDescent="0.25">
      <c r="A391" s="5" t="s">
        <v>95</v>
      </c>
      <c r="B391" s="24">
        <v>-6686.8741661330541</v>
      </c>
      <c r="C391" s="24">
        <v>0</v>
      </c>
      <c r="D391" s="40">
        <f t="shared" si="5"/>
        <v>-6686.8741661330541</v>
      </c>
    </row>
    <row r="392" spans="1:4" x14ac:dyDescent="0.25">
      <c r="A392" s="5" t="s">
        <v>308</v>
      </c>
      <c r="B392" s="24">
        <v>0</v>
      </c>
      <c r="C392" s="24">
        <v>0</v>
      </c>
      <c r="D392" s="40">
        <f t="shared" si="5"/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6261-794B-48D1-932F-3566F1B7892A}">
  <dimension ref="A2:J186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632812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Abril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IFERROR(VLOOKUP(A10,'[1]Item 1'!$B$4:$J$7,0),0)</f>
        <v>0</v>
      </c>
    </row>
    <row r="5" spans="1:10" ht="13" x14ac:dyDescent="0.3">
      <c r="A5" s="2" t="s">
        <v>662</v>
      </c>
    </row>
    <row r="8" spans="1:10" ht="13" x14ac:dyDescent="0.3">
      <c r="A8" s="4" t="s">
        <v>411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663</v>
      </c>
      <c r="B9" s="40">
        <v>-1197.061016004483</v>
      </c>
      <c r="C9" s="40">
        <v>-897.79576200336203</v>
      </c>
      <c r="D9" s="7">
        <f>SUM(B9:C9)</f>
        <v>-2094.8567780078452</v>
      </c>
    </row>
    <row r="10" spans="1:10" x14ac:dyDescent="0.25">
      <c r="A10" s="5" t="s">
        <v>664</v>
      </c>
      <c r="B10" s="40">
        <v>-93952.367303392413</v>
      </c>
      <c r="C10" s="40">
        <v>-67390.451151463902</v>
      </c>
      <c r="D10" s="7">
        <f>SUM(B10:C10)</f>
        <v>-161342.81845485631</v>
      </c>
    </row>
    <row r="12" spans="1:10" ht="13" x14ac:dyDescent="0.3">
      <c r="A12" s="4" t="s">
        <v>1</v>
      </c>
      <c r="B12" s="6" t="s">
        <v>372</v>
      </c>
      <c r="C12" s="6" t="s">
        <v>373</v>
      </c>
      <c r="D12" s="6" t="s">
        <v>374</v>
      </c>
    </row>
    <row r="13" spans="1:10" x14ac:dyDescent="0.25">
      <c r="A13" s="5" t="s">
        <v>56</v>
      </c>
      <c r="B13" s="40">
        <v>-53.837870713224476</v>
      </c>
      <c r="C13" s="40">
        <v>-1.4900981266364945</v>
      </c>
      <c r="D13" s="7">
        <f t="shared" ref="D13:D76" si="0">SUM(B13:C13)</f>
        <v>-55.327968839860972</v>
      </c>
    </row>
    <row r="14" spans="1:10" x14ac:dyDescent="0.25">
      <c r="A14" s="5" t="s">
        <v>164</v>
      </c>
      <c r="B14" s="40">
        <v>-3592.3611466728817</v>
      </c>
      <c r="C14" s="40">
        <v>-2375.1734660694765</v>
      </c>
      <c r="D14" s="7">
        <f t="shared" si="0"/>
        <v>-5967.5346127423581</v>
      </c>
    </row>
    <row r="15" spans="1:10" x14ac:dyDescent="0.25">
      <c r="A15" s="5" t="s">
        <v>165</v>
      </c>
      <c r="B15" s="40">
        <v>-119.59639079985983</v>
      </c>
      <c r="C15" s="40">
        <v>-5.3722262038664724E-2</v>
      </c>
      <c r="D15" s="7">
        <f t="shared" si="0"/>
        <v>-119.65011306189849</v>
      </c>
    </row>
    <row r="16" spans="1:10" x14ac:dyDescent="0.25">
      <c r="A16" s="5" t="s">
        <v>20</v>
      </c>
      <c r="B16" s="40">
        <v>0</v>
      </c>
      <c r="C16" s="40">
        <v>-8.8580494163076331</v>
      </c>
      <c r="D16" s="7">
        <f t="shared" si="0"/>
        <v>-8.8580494163076331</v>
      </c>
    </row>
    <row r="17" spans="1:4" x14ac:dyDescent="0.25">
      <c r="A17" s="5" t="s">
        <v>166</v>
      </c>
      <c r="B17" s="40">
        <v>-53.837870713224476</v>
      </c>
      <c r="C17" s="40">
        <v>-111.63865575691911</v>
      </c>
      <c r="D17" s="7">
        <f t="shared" si="0"/>
        <v>-165.4765264701436</v>
      </c>
    </row>
    <row r="18" spans="1:4" x14ac:dyDescent="0.25">
      <c r="A18" s="5" t="s">
        <v>245</v>
      </c>
      <c r="B18" s="40">
        <v>-118.07615087821762</v>
      </c>
      <c r="C18" s="40">
        <v>0</v>
      </c>
      <c r="D18" s="7">
        <f t="shared" si="0"/>
        <v>-118.07615087821762</v>
      </c>
    </row>
    <row r="19" spans="1:4" x14ac:dyDescent="0.25">
      <c r="A19" s="5" t="s">
        <v>21</v>
      </c>
      <c r="B19" s="40">
        <v>0</v>
      </c>
      <c r="C19" s="40">
        <v>-8.8580494163076331</v>
      </c>
      <c r="D19" s="7">
        <f t="shared" si="0"/>
        <v>-8.8580494163076331</v>
      </c>
    </row>
    <row r="20" spans="1:4" x14ac:dyDescent="0.25">
      <c r="A20" s="5" t="s">
        <v>143</v>
      </c>
      <c r="B20" s="40">
        <v>-119.59639079985983</v>
      </c>
      <c r="C20" s="40">
        <v>0</v>
      </c>
      <c r="D20" s="7">
        <f t="shared" si="0"/>
        <v>-119.59639079985983</v>
      </c>
    </row>
    <row r="21" spans="1:4" x14ac:dyDescent="0.25">
      <c r="A21" s="5" t="s">
        <v>22</v>
      </c>
      <c r="B21" s="40">
        <v>0</v>
      </c>
      <c r="C21" s="40">
        <v>-8.8580494163076331</v>
      </c>
      <c r="D21" s="7">
        <f t="shared" si="0"/>
        <v>-8.8580494163076331</v>
      </c>
    </row>
    <row r="22" spans="1:4" x14ac:dyDescent="0.25">
      <c r="A22" s="5" t="s">
        <v>163</v>
      </c>
      <c r="B22" s="40">
        <v>-119.59639079985983</v>
      </c>
      <c r="C22" s="40">
        <v>-76.995884382255127</v>
      </c>
      <c r="D22" s="7">
        <f t="shared" si="0"/>
        <v>-196.59227518211497</v>
      </c>
    </row>
    <row r="23" spans="1:4" x14ac:dyDescent="0.25">
      <c r="A23" s="5" t="s">
        <v>23</v>
      </c>
      <c r="B23" s="40">
        <v>0</v>
      </c>
      <c r="C23" s="40">
        <v>-8.8580494163076331</v>
      </c>
      <c r="D23" s="7">
        <f t="shared" si="0"/>
        <v>-8.8580494163076331</v>
      </c>
    </row>
    <row r="24" spans="1:4" x14ac:dyDescent="0.25">
      <c r="A24" s="5" t="s">
        <v>230</v>
      </c>
      <c r="B24" s="40">
        <v>-119.59639079985983</v>
      </c>
      <c r="C24" s="40">
        <v>-15.447789562607271</v>
      </c>
      <c r="D24" s="7">
        <f t="shared" si="0"/>
        <v>-135.0441803624671</v>
      </c>
    </row>
    <row r="25" spans="1:4" x14ac:dyDescent="0.25">
      <c r="A25" s="5" t="s">
        <v>218</v>
      </c>
      <c r="B25" s="40">
        <v>-53.837870713224476</v>
      </c>
      <c r="C25" s="40">
        <v>-9.4320633273308232</v>
      </c>
      <c r="D25" s="7">
        <f t="shared" si="0"/>
        <v>-63.269934040555299</v>
      </c>
    </row>
    <row r="26" spans="1:4" x14ac:dyDescent="0.25">
      <c r="A26" s="5" t="s">
        <v>167</v>
      </c>
      <c r="B26" s="40">
        <v>-8129.0736135521829</v>
      </c>
      <c r="C26" s="40">
        <v>-6039.658148962837</v>
      </c>
      <c r="D26" s="7">
        <f t="shared" si="0"/>
        <v>-14168.731762515021</v>
      </c>
    </row>
    <row r="27" spans="1:4" x14ac:dyDescent="0.25">
      <c r="A27" s="5" t="s">
        <v>89</v>
      </c>
      <c r="B27" s="40">
        <v>-53.837870713224476</v>
      </c>
      <c r="C27" s="40">
        <v>-0.25258070034963076</v>
      </c>
      <c r="D27" s="7">
        <f t="shared" si="0"/>
        <v>-54.090451413574108</v>
      </c>
    </row>
    <row r="28" spans="1:4" x14ac:dyDescent="0.25">
      <c r="A28" s="5" t="s">
        <v>96</v>
      </c>
      <c r="B28" s="40">
        <v>-119.59639079985983</v>
      </c>
      <c r="C28" s="40">
        <v>-112.58669074917671</v>
      </c>
      <c r="D28" s="7">
        <f t="shared" si="0"/>
        <v>-232.18308154903656</v>
      </c>
    </row>
    <row r="29" spans="1:4" x14ac:dyDescent="0.25">
      <c r="A29" s="5" t="s">
        <v>229</v>
      </c>
      <c r="B29" s="40">
        <v>-53.837870713224476</v>
      </c>
      <c r="C29" s="40">
        <v>-13.995763222258322</v>
      </c>
      <c r="D29" s="7">
        <f t="shared" si="0"/>
        <v>-67.833633935482794</v>
      </c>
    </row>
    <row r="30" spans="1:4" x14ac:dyDescent="0.25">
      <c r="A30" s="5" t="s">
        <v>144</v>
      </c>
      <c r="B30" s="40">
        <v>-119.59639079985983</v>
      </c>
      <c r="C30" s="40">
        <v>-25.709335823710635</v>
      </c>
      <c r="D30" s="7">
        <f t="shared" si="0"/>
        <v>-145.30572662357048</v>
      </c>
    </row>
    <row r="31" spans="1:4" x14ac:dyDescent="0.25">
      <c r="A31" s="5" t="s">
        <v>78</v>
      </c>
      <c r="B31" s="40">
        <v>-49.418640448994381</v>
      </c>
      <c r="C31" s="40">
        <v>-1.2496444169126993E-2</v>
      </c>
      <c r="D31" s="7">
        <f t="shared" si="0"/>
        <v>-49.431136893163512</v>
      </c>
    </row>
    <row r="32" spans="1:4" x14ac:dyDescent="0.25">
      <c r="A32" s="5" t="s">
        <v>168</v>
      </c>
      <c r="B32" s="40">
        <v>-119.59639079985983</v>
      </c>
      <c r="C32" s="40">
        <v>-92.481368572538514</v>
      </c>
      <c r="D32" s="7">
        <f t="shared" si="0"/>
        <v>-212.07775937239836</v>
      </c>
    </row>
    <row r="33" spans="1:4" x14ac:dyDescent="0.25">
      <c r="A33" s="5" t="s">
        <v>246</v>
      </c>
      <c r="B33" s="40">
        <v>-119.59639079985983</v>
      </c>
      <c r="C33" s="40">
        <v>0</v>
      </c>
      <c r="D33" s="7">
        <f t="shared" si="0"/>
        <v>-119.59639079985983</v>
      </c>
    </row>
    <row r="34" spans="1:4" x14ac:dyDescent="0.25">
      <c r="A34" s="5" t="s">
        <v>24</v>
      </c>
      <c r="B34" s="40">
        <v>0</v>
      </c>
      <c r="C34" s="40">
        <v>-8.8580494163076313</v>
      </c>
      <c r="D34" s="7">
        <f t="shared" si="0"/>
        <v>-8.8580494163076313</v>
      </c>
    </row>
    <row r="35" spans="1:4" x14ac:dyDescent="0.25">
      <c r="A35" s="5" t="s">
        <v>72</v>
      </c>
      <c r="B35" s="40">
        <v>-53.837870713224476</v>
      </c>
      <c r="C35" s="40">
        <v>-81.408934403865686</v>
      </c>
      <c r="D35" s="7">
        <f t="shared" si="0"/>
        <v>-135.24680511709016</v>
      </c>
    </row>
    <row r="36" spans="1:4" x14ac:dyDescent="0.25">
      <c r="A36" s="5" t="s">
        <v>170</v>
      </c>
      <c r="B36" s="40">
        <v>-119.59639079985983</v>
      </c>
      <c r="C36" s="40">
        <v>0</v>
      </c>
      <c r="D36" s="7">
        <f t="shared" si="0"/>
        <v>-119.59639079985983</v>
      </c>
    </row>
    <row r="37" spans="1:4" x14ac:dyDescent="0.25">
      <c r="A37" s="5" t="s">
        <v>389</v>
      </c>
      <c r="B37" s="40">
        <v>0</v>
      </c>
      <c r="C37" s="40">
        <v>-7.7238947813036356</v>
      </c>
      <c r="D37" s="7">
        <f t="shared" si="0"/>
        <v>-7.7238947813036356</v>
      </c>
    </row>
    <row r="38" spans="1:4" x14ac:dyDescent="0.25">
      <c r="A38" s="5" t="s">
        <v>171</v>
      </c>
      <c r="B38" s="40">
        <v>-119.59639079985983</v>
      </c>
      <c r="C38" s="40">
        <v>-3.2545977016911256</v>
      </c>
      <c r="D38" s="7">
        <f t="shared" si="0"/>
        <v>-122.85098850155096</v>
      </c>
    </row>
    <row r="39" spans="1:4" x14ac:dyDescent="0.25">
      <c r="A39" s="5" t="s">
        <v>25</v>
      </c>
      <c r="B39" s="40">
        <v>0</v>
      </c>
      <c r="C39" s="40">
        <v>-8.8580494163076331</v>
      </c>
      <c r="D39" s="7">
        <f t="shared" si="0"/>
        <v>-8.8580494163076331</v>
      </c>
    </row>
    <row r="40" spans="1:4" x14ac:dyDescent="0.25">
      <c r="A40" s="5" t="s">
        <v>49</v>
      </c>
      <c r="B40" s="40">
        <v>-119.59639079985983</v>
      </c>
      <c r="C40" s="40">
        <v>0</v>
      </c>
      <c r="D40" s="7">
        <f t="shared" si="0"/>
        <v>-119.59639079985983</v>
      </c>
    </row>
    <row r="41" spans="1:4" x14ac:dyDescent="0.25">
      <c r="A41" s="5" t="s">
        <v>236</v>
      </c>
      <c r="B41" s="40">
        <v>-119.59639079985983</v>
      </c>
      <c r="C41" s="40">
        <v>0</v>
      </c>
      <c r="D41" s="7">
        <f t="shared" si="0"/>
        <v>-119.59639079985983</v>
      </c>
    </row>
    <row r="42" spans="1:4" x14ac:dyDescent="0.25">
      <c r="A42" s="5" t="s">
        <v>119</v>
      </c>
      <c r="B42" s="40">
        <v>-119.59639079985983</v>
      </c>
      <c r="C42" s="40">
        <v>-49.632889303050511</v>
      </c>
      <c r="D42" s="7">
        <f t="shared" si="0"/>
        <v>-169.22928010291034</v>
      </c>
    </row>
    <row r="43" spans="1:4" x14ac:dyDescent="0.25">
      <c r="A43" s="5" t="s">
        <v>172</v>
      </c>
      <c r="B43" s="40">
        <v>-119.59639079985983</v>
      </c>
      <c r="C43" s="40">
        <v>0</v>
      </c>
      <c r="D43" s="7">
        <f t="shared" si="0"/>
        <v>-119.59639079985983</v>
      </c>
    </row>
    <row r="44" spans="1:4" x14ac:dyDescent="0.25">
      <c r="A44" s="5" t="s">
        <v>100</v>
      </c>
      <c r="B44" s="40">
        <v>-53.837870713224476</v>
      </c>
      <c r="C44" s="40">
        <v>-57.90766507254726</v>
      </c>
      <c r="D44" s="7">
        <f t="shared" si="0"/>
        <v>-111.74553578577174</v>
      </c>
    </row>
    <row r="45" spans="1:4" x14ac:dyDescent="0.25">
      <c r="A45" s="5" t="s">
        <v>75</v>
      </c>
      <c r="B45" s="40">
        <v>-49.418640448994381</v>
      </c>
      <c r="C45" s="40">
        <v>-3.8103212131078098E-3</v>
      </c>
      <c r="D45" s="7">
        <f t="shared" si="0"/>
        <v>-49.42245077020749</v>
      </c>
    </row>
    <row r="46" spans="1:4" x14ac:dyDescent="0.25">
      <c r="A46" s="5" t="s">
        <v>109</v>
      </c>
      <c r="B46" s="40">
        <v>-119.59639079985983</v>
      </c>
      <c r="C46" s="40">
        <v>-74.807440662511866</v>
      </c>
      <c r="D46" s="7">
        <f t="shared" si="0"/>
        <v>-194.4038314623717</v>
      </c>
    </row>
    <row r="47" spans="1:4" x14ac:dyDescent="0.25">
      <c r="A47" s="5" t="s">
        <v>145</v>
      </c>
      <c r="B47" s="40">
        <v>-119.59639079985983</v>
      </c>
      <c r="C47" s="40">
        <v>0</v>
      </c>
      <c r="D47" s="7">
        <f t="shared" si="0"/>
        <v>-119.59639079985983</v>
      </c>
    </row>
    <row r="48" spans="1:4" x14ac:dyDescent="0.25">
      <c r="A48" s="5" t="s">
        <v>358</v>
      </c>
      <c r="B48" s="40">
        <v>-3502.1227171452447</v>
      </c>
      <c r="C48" s="40">
        <v>-2556.4474466698216</v>
      </c>
      <c r="D48" s="7">
        <f t="shared" si="0"/>
        <v>-6058.5701638150658</v>
      </c>
    </row>
    <row r="49" spans="1:4" x14ac:dyDescent="0.25">
      <c r="A49" s="5" t="s">
        <v>216</v>
      </c>
      <c r="B49" s="40">
        <v>-119.59639079985983</v>
      </c>
      <c r="C49" s="40">
        <v>-0.71872538478974302</v>
      </c>
      <c r="D49" s="7">
        <f t="shared" si="0"/>
        <v>-120.31511618464958</v>
      </c>
    </row>
    <row r="50" spans="1:4" x14ac:dyDescent="0.25">
      <c r="A50" s="5" t="s">
        <v>26</v>
      </c>
      <c r="B50" s="40">
        <v>0</v>
      </c>
      <c r="C50" s="40">
        <v>-8.8580494163076313</v>
      </c>
      <c r="D50" s="7">
        <f t="shared" si="0"/>
        <v>-8.8580494163076313</v>
      </c>
    </row>
    <row r="51" spans="1:4" x14ac:dyDescent="0.25">
      <c r="A51" s="5" t="s">
        <v>390</v>
      </c>
      <c r="B51" s="40">
        <v>0</v>
      </c>
      <c r="C51" s="40">
        <v>-7.7238947813036356</v>
      </c>
      <c r="D51" s="7">
        <f t="shared" si="0"/>
        <v>-7.7238947813036356</v>
      </c>
    </row>
    <row r="52" spans="1:4" x14ac:dyDescent="0.25">
      <c r="A52" s="5" t="s">
        <v>146</v>
      </c>
      <c r="B52" s="40">
        <v>-119.59639079985983</v>
      </c>
      <c r="C52" s="40">
        <v>-200.1863460175426</v>
      </c>
      <c r="D52" s="7">
        <f t="shared" si="0"/>
        <v>-319.78273681740245</v>
      </c>
    </row>
    <row r="53" spans="1:4" x14ac:dyDescent="0.25">
      <c r="A53" s="5" t="s">
        <v>173</v>
      </c>
      <c r="B53" s="40">
        <v>-119.59639079985983</v>
      </c>
      <c r="C53" s="40">
        <v>-191.38714286444105</v>
      </c>
      <c r="D53" s="7">
        <f t="shared" si="0"/>
        <v>-310.98353366430086</v>
      </c>
    </row>
    <row r="54" spans="1:4" x14ac:dyDescent="0.25">
      <c r="A54" s="5" t="s">
        <v>174</v>
      </c>
      <c r="B54" s="40">
        <v>-290.60553489372063</v>
      </c>
      <c r="C54" s="40">
        <v>-239.60311752581507</v>
      </c>
      <c r="D54" s="7">
        <f t="shared" si="0"/>
        <v>-530.20865241953572</v>
      </c>
    </row>
    <row r="55" spans="1:4" x14ac:dyDescent="0.25">
      <c r="A55" s="5" t="s">
        <v>87</v>
      </c>
      <c r="B55" s="40">
        <v>-53.837870713224476</v>
      </c>
      <c r="C55" s="40">
        <v>-6.4797305314192644E-2</v>
      </c>
      <c r="D55" s="7">
        <f t="shared" si="0"/>
        <v>-53.90266801853867</v>
      </c>
    </row>
    <row r="56" spans="1:4" x14ac:dyDescent="0.25">
      <c r="A56" s="5" t="s">
        <v>27</v>
      </c>
      <c r="B56" s="40">
        <v>0</v>
      </c>
      <c r="C56" s="40">
        <v>-8.8580494163076331</v>
      </c>
      <c r="D56" s="7">
        <f t="shared" si="0"/>
        <v>-8.8580494163076331</v>
      </c>
    </row>
    <row r="57" spans="1:4" x14ac:dyDescent="0.25">
      <c r="A57" s="5" t="s">
        <v>147</v>
      </c>
      <c r="B57" s="40">
        <v>-119.59639079985983</v>
      </c>
      <c r="C57" s="40">
        <v>-2343.6187440158324</v>
      </c>
      <c r="D57" s="7">
        <f t="shared" si="0"/>
        <v>-2463.2151348156922</v>
      </c>
    </row>
    <row r="58" spans="1:4" x14ac:dyDescent="0.25">
      <c r="A58" s="5" t="s">
        <v>215</v>
      </c>
      <c r="B58" s="40">
        <v>-119.59639079985983</v>
      </c>
      <c r="C58" s="40">
        <v>-7.7238947813036356</v>
      </c>
      <c r="D58" s="7">
        <f t="shared" si="0"/>
        <v>-127.32028558116347</v>
      </c>
    </row>
    <row r="59" spans="1:4" x14ac:dyDescent="0.25">
      <c r="A59" s="5" t="s">
        <v>54</v>
      </c>
      <c r="B59" s="40">
        <v>-53.837870713224476</v>
      </c>
      <c r="C59" s="40">
        <v>-47.850761374427705</v>
      </c>
      <c r="D59" s="7">
        <f t="shared" si="0"/>
        <v>-101.68863208765218</v>
      </c>
    </row>
    <row r="60" spans="1:4" x14ac:dyDescent="0.25">
      <c r="A60" s="5" t="s">
        <v>350</v>
      </c>
      <c r="B60" s="40">
        <v>-53.837870713224476</v>
      </c>
      <c r="C60" s="40">
        <v>0</v>
      </c>
      <c r="D60" s="7">
        <f t="shared" si="0"/>
        <v>-53.837870713224476</v>
      </c>
    </row>
    <row r="61" spans="1:4" x14ac:dyDescent="0.25">
      <c r="A61" s="5" t="s">
        <v>175</v>
      </c>
      <c r="B61" s="40">
        <v>-119.59639079985983</v>
      </c>
      <c r="C61" s="40">
        <v>-7.7555201057430662E-2</v>
      </c>
      <c r="D61" s="7">
        <f t="shared" si="0"/>
        <v>-119.67394600091727</v>
      </c>
    </row>
    <row r="62" spans="1:4" x14ac:dyDescent="0.25">
      <c r="A62" s="5" t="s">
        <v>64</v>
      </c>
      <c r="B62" s="40">
        <v>-119.59639079985983</v>
      </c>
      <c r="C62" s="40">
        <v>-1.055445584979563</v>
      </c>
      <c r="D62" s="7">
        <f t="shared" si="0"/>
        <v>-120.6518363848394</v>
      </c>
    </row>
    <row r="63" spans="1:4" x14ac:dyDescent="0.25">
      <c r="A63" s="5" t="s">
        <v>28</v>
      </c>
      <c r="B63" s="40">
        <v>0</v>
      </c>
      <c r="C63" s="40">
        <v>-8.8580494163076331</v>
      </c>
      <c r="D63" s="7">
        <f t="shared" si="0"/>
        <v>-8.8580494163076331</v>
      </c>
    </row>
    <row r="64" spans="1:4" x14ac:dyDescent="0.25">
      <c r="A64" s="5" t="s">
        <v>176</v>
      </c>
      <c r="B64" s="40">
        <v>-119.59639079985983</v>
      </c>
      <c r="C64" s="40">
        <v>-81.591991622619332</v>
      </c>
      <c r="D64" s="7">
        <f t="shared" si="0"/>
        <v>-201.18838242247915</v>
      </c>
    </row>
    <row r="65" spans="1:4" x14ac:dyDescent="0.25">
      <c r="A65" s="5" t="s">
        <v>177</v>
      </c>
      <c r="B65" s="40">
        <v>-119.59639079985983</v>
      </c>
      <c r="C65" s="40">
        <v>-182.34604319080262</v>
      </c>
      <c r="D65" s="7">
        <f t="shared" si="0"/>
        <v>-301.94243399066244</v>
      </c>
    </row>
    <row r="66" spans="1:4" x14ac:dyDescent="0.25">
      <c r="A66" s="5" t="s">
        <v>148</v>
      </c>
      <c r="B66" s="40">
        <v>-119.59639079985983</v>
      </c>
      <c r="C66" s="40">
        <v>-256.33055304190759</v>
      </c>
      <c r="D66" s="7">
        <f t="shared" si="0"/>
        <v>-375.92694384176741</v>
      </c>
    </row>
    <row r="67" spans="1:4" x14ac:dyDescent="0.25">
      <c r="A67" s="5" t="s">
        <v>149</v>
      </c>
      <c r="B67" s="40">
        <v>-119.59639079985983</v>
      </c>
      <c r="C67" s="40">
        <v>0</v>
      </c>
      <c r="D67" s="7">
        <f t="shared" si="0"/>
        <v>-119.59639079985983</v>
      </c>
    </row>
    <row r="68" spans="1:4" x14ac:dyDescent="0.25">
      <c r="A68" s="5" t="s">
        <v>60</v>
      </c>
      <c r="B68" s="40">
        <v>-37.192631718313123</v>
      </c>
      <c r="C68" s="40">
        <v>-3.260676176620082E-3</v>
      </c>
      <c r="D68" s="7">
        <f t="shared" si="0"/>
        <v>-37.195892394489746</v>
      </c>
    </row>
    <row r="69" spans="1:4" x14ac:dyDescent="0.25">
      <c r="A69" s="5" t="s">
        <v>29</v>
      </c>
      <c r="B69" s="40">
        <v>0</v>
      </c>
      <c r="C69" s="40">
        <v>-8.8580494163076331</v>
      </c>
      <c r="D69" s="7">
        <f t="shared" si="0"/>
        <v>-8.8580494163076331</v>
      </c>
    </row>
    <row r="70" spans="1:4" x14ac:dyDescent="0.25">
      <c r="A70" s="5" t="s">
        <v>178</v>
      </c>
      <c r="B70" s="40">
        <v>-3432.60500793969</v>
      </c>
      <c r="C70" s="40">
        <v>-2016.9580629268949</v>
      </c>
      <c r="D70" s="7">
        <f t="shared" si="0"/>
        <v>-5449.5630708665849</v>
      </c>
    </row>
    <row r="71" spans="1:4" x14ac:dyDescent="0.25">
      <c r="A71" s="5" t="s">
        <v>240</v>
      </c>
      <c r="B71" s="40">
        <v>-119.59639079985983</v>
      </c>
      <c r="C71" s="40">
        <v>0</v>
      </c>
      <c r="D71" s="7">
        <f t="shared" si="0"/>
        <v>-119.59639079985983</v>
      </c>
    </row>
    <row r="72" spans="1:4" x14ac:dyDescent="0.25">
      <c r="A72" s="5" t="s">
        <v>62</v>
      </c>
      <c r="B72" s="40">
        <v>-119.59639079985983</v>
      </c>
      <c r="C72" s="40">
        <v>-39.063008297340723</v>
      </c>
      <c r="D72" s="7">
        <f t="shared" si="0"/>
        <v>-158.65939909720055</v>
      </c>
    </row>
    <row r="73" spans="1:4" x14ac:dyDescent="0.25">
      <c r="A73" s="5" t="s">
        <v>150</v>
      </c>
      <c r="B73" s="40">
        <v>-0.70057458687482521</v>
      </c>
      <c r="C73" s="40">
        <v>0</v>
      </c>
      <c r="D73" s="7">
        <f t="shared" si="0"/>
        <v>-0.70057458687482521</v>
      </c>
    </row>
    <row r="74" spans="1:4" x14ac:dyDescent="0.25">
      <c r="A74" s="5" t="s">
        <v>70</v>
      </c>
      <c r="B74" s="40">
        <v>-53.837870713224476</v>
      </c>
      <c r="C74" s="40">
        <v>-3.7608026880430616</v>
      </c>
      <c r="D74" s="7">
        <f t="shared" si="0"/>
        <v>-57.59867340126754</v>
      </c>
    </row>
    <row r="75" spans="1:4" x14ac:dyDescent="0.25">
      <c r="A75" s="5" t="s">
        <v>151</v>
      </c>
      <c r="B75" s="40">
        <v>-119.59639079985983</v>
      </c>
      <c r="C75" s="40">
        <v>0</v>
      </c>
      <c r="D75" s="7">
        <f t="shared" si="0"/>
        <v>-119.59639079985983</v>
      </c>
    </row>
    <row r="76" spans="1:4" x14ac:dyDescent="0.25">
      <c r="A76" s="5" t="s">
        <v>179</v>
      </c>
      <c r="B76" s="40">
        <v>-4327.9164093412573</v>
      </c>
      <c r="C76" s="40">
        <v>-3201.012514040734</v>
      </c>
      <c r="D76" s="7">
        <f t="shared" si="0"/>
        <v>-7528.9289233819909</v>
      </c>
    </row>
    <row r="77" spans="1:4" x14ac:dyDescent="0.25">
      <c r="A77" s="5" t="s">
        <v>101</v>
      </c>
      <c r="B77" s="40">
        <v>-119.59639079985983</v>
      </c>
      <c r="C77" s="40">
        <v>-862.64142710657529</v>
      </c>
      <c r="D77" s="7">
        <f t="shared" ref="D77:D140" si="1">SUM(B77:C77)</f>
        <v>-982.23781790643511</v>
      </c>
    </row>
    <row r="78" spans="1:4" x14ac:dyDescent="0.25">
      <c r="A78" s="5" t="s">
        <v>141</v>
      </c>
      <c r="B78" s="40">
        <v>-119.59639079985983</v>
      </c>
      <c r="C78" s="40">
        <v>0</v>
      </c>
      <c r="D78" s="7">
        <f t="shared" si="1"/>
        <v>-119.59639079985983</v>
      </c>
    </row>
    <row r="79" spans="1:4" x14ac:dyDescent="0.25">
      <c r="A79" s="5" t="s">
        <v>30</v>
      </c>
      <c r="B79" s="40">
        <v>0</v>
      </c>
      <c r="C79" s="40">
        <v>-8.8580494163076331</v>
      </c>
      <c r="D79" s="7">
        <f t="shared" si="1"/>
        <v>-8.8580494163076331</v>
      </c>
    </row>
    <row r="80" spans="1:4" x14ac:dyDescent="0.25">
      <c r="A80" s="5" t="s">
        <v>9</v>
      </c>
      <c r="B80" s="40">
        <v>-119.59639079985983</v>
      </c>
      <c r="C80" s="40">
        <v>0</v>
      </c>
      <c r="D80" s="7">
        <f t="shared" si="1"/>
        <v>-119.59639079985983</v>
      </c>
    </row>
    <row r="81" spans="1:4" x14ac:dyDescent="0.25">
      <c r="A81" s="5" t="s">
        <v>181</v>
      </c>
      <c r="B81" s="40">
        <v>-119.59639079985983</v>
      </c>
      <c r="C81" s="40">
        <v>-21.894819354546559</v>
      </c>
      <c r="D81" s="7">
        <f t="shared" si="1"/>
        <v>-141.49121015440639</v>
      </c>
    </row>
    <row r="82" spans="1:4" x14ac:dyDescent="0.25">
      <c r="A82" s="5" t="s">
        <v>152</v>
      </c>
      <c r="B82" s="40">
        <v>-119.59639079985983</v>
      </c>
      <c r="C82" s="40">
        <v>0</v>
      </c>
      <c r="D82" s="7">
        <f t="shared" si="1"/>
        <v>-119.59639079985983</v>
      </c>
    </row>
    <row r="83" spans="1:4" x14ac:dyDescent="0.25">
      <c r="A83" s="5" t="s">
        <v>55</v>
      </c>
      <c r="B83" s="40">
        <v>-53.837870713224476</v>
      </c>
      <c r="C83" s="40">
        <v>-1.3801572847980601</v>
      </c>
      <c r="D83" s="7">
        <f t="shared" si="1"/>
        <v>-55.218027998022535</v>
      </c>
    </row>
    <row r="84" spans="1:4" x14ac:dyDescent="0.25">
      <c r="A84" s="5" t="s">
        <v>153</v>
      </c>
      <c r="B84" s="40">
        <v>-119.59639079985983</v>
      </c>
      <c r="C84" s="40">
        <v>0</v>
      </c>
      <c r="D84" s="7">
        <f t="shared" si="1"/>
        <v>-119.59639079985983</v>
      </c>
    </row>
    <row r="85" spans="1:4" x14ac:dyDescent="0.25">
      <c r="A85" s="5" t="s">
        <v>222</v>
      </c>
      <c r="B85" s="40">
        <v>-119.59639079985983</v>
      </c>
      <c r="C85" s="40">
        <v>0</v>
      </c>
      <c r="D85" s="7">
        <f t="shared" si="1"/>
        <v>-119.59639079985983</v>
      </c>
    </row>
    <row r="86" spans="1:4" x14ac:dyDescent="0.25">
      <c r="A86" s="5" t="s">
        <v>122</v>
      </c>
      <c r="B86" s="40">
        <v>-119.59639079985983</v>
      </c>
      <c r="C86" s="40">
        <v>-66.177181213552927</v>
      </c>
      <c r="D86" s="7">
        <f t="shared" si="1"/>
        <v>-185.77357201341277</v>
      </c>
    </row>
    <row r="87" spans="1:4" x14ac:dyDescent="0.25">
      <c r="A87" s="5" t="s">
        <v>31</v>
      </c>
      <c r="B87" s="40">
        <v>-0.70057458687482521</v>
      </c>
      <c r="C87" s="40">
        <v>-8.8580494163076313</v>
      </c>
      <c r="D87" s="7">
        <f t="shared" si="1"/>
        <v>-9.558624003182457</v>
      </c>
    </row>
    <row r="88" spans="1:4" x14ac:dyDescent="0.25">
      <c r="A88" s="5" t="s">
        <v>15</v>
      </c>
      <c r="B88" s="40">
        <v>-119.59639079985983</v>
      </c>
      <c r="C88" s="40">
        <v>0</v>
      </c>
      <c r="D88" s="7">
        <f t="shared" si="1"/>
        <v>-119.59639079985983</v>
      </c>
    </row>
    <row r="89" spans="1:4" x14ac:dyDescent="0.25">
      <c r="A89" s="5" t="s">
        <v>32</v>
      </c>
      <c r="B89" s="40">
        <v>0</v>
      </c>
      <c r="C89" s="40">
        <v>-8.8580494163076313</v>
      </c>
      <c r="D89" s="7">
        <f t="shared" si="1"/>
        <v>-8.8580494163076313</v>
      </c>
    </row>
    <row r="90" spans="1:4" x14ac:dyDescent="0.25">
      <c r="A90" s="5" t="s">
        <v>249</v>
      </c>
      <c r="B90" s="40">
        <v>-92.096927381960498</v>
      </c>
      <c r="C90" s="40">
        <v>0</v>
      </c>
      <c r="D90" s="7">
        <f t="shared" si="1"/>
        <v>-92.096927381960498</v>
      </c>
    </row>
    <row r="91" spans="1:4" x14ac:dyDescent="0.25">
      <c r="A91" s="5" t="s">
        <v>182</v>
      </c>
      <c r="B91" s="40">
        <v>-119.59639079985983</v>
      </c>
      <c r="C91" s="40">
        <v>-6.9865368934007748</v>
      </c>
      <c r="D91" s="7">
        <f t="shared" si="1"/>
        <v>-126.58292769326061</v>
      </c>
    </row>
    <row r="92" spans="1:4" x14ac:dyDescent="0.25">
      <c r="A92" s="5" t="s">
        <v>105</v>
      </c>
      <c r="B92" s="40">
        <v>-119.59639079985983</v>
      </c>
      <c r="C92" s="40">
        <v>-24.505012640864972</v>
      </c>
      <c r="D92" s="7">
        <f t="shared" si="1"/>
        <v>-144.10140344072479</v>
      </c>
    </row>
    <row r="93" spans="1:4" x14ac:dyDescent="0.25">
      <c r="A93" s="5" t="s">
        <v>258</v>
      </c>
      <c r="B93" s="40">
        <v>-119.59639079985983</v>
      </c>
      <c r="C93" s="40">
        <v>0</v>
      </c>
      <c r="D93" s="7">
        <f t="shared" si="1"/>
        <v>-119.59639079985983</v>
      </c>
    </row>
    <row r="94" spans="1:4" x14ac:dyDescent="0.25">
      <c r="A94" s="5" t="s">
        <v>51</v>
      </c>
      <c r="B94" s="40">
        <v>-49.418640448994381</v>
      </c>
      <c r="C94" s="40">
        <v>-4.3288534588929316E-4</v>
      </c>
      <c r="D94" s="7">
        <f t="shared" si="1"/>
        <v>-49.419073334340268</v>
      </c>
    </row>
    <row r="95" spans="1:4" x14ac:dyDescent="0.25">
      <c r="A95" s="5" t="s">
        <v>33</v>
      </c>
      <c r="B95" s="40">
        <v>0</v>
      </c>
      <c r="C95" s="40">
        <v>-8.8580494163076313</v>
      </c>
      <c r="D95" s="7">
        <f t="shared" si="1"/>
        <v>-8.8580494163076313</v>
      </c>
    </row>
    <row r="96" spans="1:4" x14ac:dyDescent="0.25">
      <c r="A96" s="5" t="s">
        <v>73</v>
      </c>
      <c r="B96" s="40">
        <v>-119.59639079985983</v>
      </c>
      <c r="C96" s="40">
        <v>-81.79035470797524</v>
      </c>
      <c r="D96" s="7">
        <f t="shared" si="1"/>
        <v>-201.38674550783509</v>
      </c>
    </row>
    <row r="97" spans="1:4" x14ac:dyDescent="0.25">
      <c r="A97" s="5" t="s">
        <v>61</v>
      </c>
      <c r="B97" s="40">
        <v>-53.837870713224476</v>
      </c>
      <c r="C97" s="40">
        <v>-2.2432646402733627</v>
      </c>
      <c r="D97" s="7">
        <f t="shared" si="1"/>
        <v>-56.081135353497835</v>
      </c>
    </row>
    <row r="98" spans="1:4" x14ac:dyDescent="0.25">
      <c r="A98" s="5" t="s">
        <v>223</v>
      </c>
      <c r="B98" s="40">
        <v>-119.59639079985983</v>
      </c>
      <c r="C98" s="40">
        <v>0</v>
      </c>
      <c r="D98" s="7">
        <f t="shared" si="1"/>
        <v>-119.59639079985983</v>
      </c>
    </row>
    <row r="99" spans="1:4" x14ac:dyDescent="0.25">
      <c r="A99" s="5" t="s">
        <v>53</v>
      </c>
      <c r="B99" s="40">
        <v>-53.837870713224476</v>
      </c>
      <c r="C99" s="40">
        <v>-118.7663263906657</v>
      </c>
      <c r="D99" s="7">
        <f t="shared" si="1"/>
        <v>-172.60419710389016</v>
      </c>
    </row>
    <row r="100" spans="1:4" x14ac:dyDescent="0.25">
      <c r="A100" s="5" t="s">
        <v>231</v>
      </c>
      <c r="B100" s="40">
        <v>-119.59639079985983</v>
      </c>
      <c r="C100" s="40">
        <v>0</v>
      </c>
      <c r="D100" s="7">
        <f t="shared" si="1"/>
        <v>-119.59639079985983</v>
      </c>
    </row>
    <row r="101" spans="1:4" x14ac:dyDescent="0.25">
      <c r="A101" s="5" t="s">
        <v>250</v>
      </c>
      <c r="B101" s="40">
        <v>-118.07615087821762</v>
      </c>
      <c r="C101" s="40">
        <v>0</v>
      </c>
      <c r="D101" s="7">
        <f t="shared" si="1"/>
        <v>-118.07615087821762</v>
      </c>
    </row>
    <row r="102" spans="1:4" x14ac:dyDescent="0.25">
      <c r="A102" s="5" t="s">
        <v>154</v>
      </c>
      <c r="B102" s="40">
        <v>-119.59639079985983</v>
      </c>
      <c r="C102" s="40">
        <v>-80.152428479019164</v>
      </c>
      <c r="D102" s="7">
        <f t="shared" si="1"/>
        <v>-199.74881927887901</v>
      </c>
    </row>
    <row r="103" spans="1:4" x14ac:dyDescent="0.25">
      <c r="A103" s="5" t="s">
        <v>155</v>
      </c>
      <c r="B103" s="40">
        <v>-119.59639079985983</v>
      </c>
      <c r="C103" s="40">
        <v>0</v>
      </c>
      <c r="D103" s="7">
        <f t="shared" si="1"/>
        <v>-119.59639079985983</v>
      </c>
    </row>
    <row r="104" spans="1:4" x14ac:dyDescent="0.25">
      <c r="A104" s="5" t="s">
        <v>34</v>
      </c>
      <c r="B104" s="40">
        <v>0</v>
      </c>
      <c r="C104" s="40">
        <v>-8.8580494163076331</v>
      </c>
      <c r="D104" s="7">
        <f t="shared" si="1"/>
        <v>-8.8580494163076331</v>
      </c>
    </row>
    <row r="105" spans="1:4" x14ac:dyDescent="0.25">
      <c r="A105" s="5" t="s">
        <v>251</v>
      </c>
      <c r="B105" s="40">
        <v>-72.850621510688512</v>
      </c>
      <c r="C105" s="40">
        <v>0</v>
      </c>
      <c r="D105" s="7">
        <f t="shared" si="1"/>
        <v>-72.850621510688512</v>
      </c>
    </row>
    <row r="106" spans="1:4" x14ac:dyDescent="0.25">
      <c r="A106" s="5" t="s">
        <v>35</v>
      </c>
      <c r="B106" s="40">
        <v>0</v>
      </c>
      <c r="C106" s="40">
        <v>-8.8580494163076313</v>
      </c>
      <c r="D106" s="7">
        <f t="shared" si="1"/>
        <v>-8.8580494163076313</v>
      </c>
    </row>
    <row r="107" spans="1:4" x14ac:dyDescent="0.25">
      <c r="A107" s="5" t="s">
        <v>12</v>
      </c>
      <c r="B107" s="40">
        <v>-119.59639079985983</v>
      </c>
      <c r="C107" s="40">
        <v>0</v>
      </c>
      <c r="D107" s="7">
        <f t="shared" si="1"/>
        <v>-119.59639079985983</v>
      </c>
    </row>
    <row r="108" spans="1:4" x14ac:dyDescent="0.25">
      <c r="A108" s="5" t="s">
        <v>225</v>
      </c>
      <c r="B108" s="40">
        <v>-53.837870713224476</v>
      </c>
      <c r="C108" s="40">
        <v>-197.83781151025866</v>
      </c>
      <c r="D108" s="7">
        <f t="shared" si="1"/>
        <v>-251.67568222348314</v>
      </c>
    </row>
    <row r="109" spans="1:4" x14ac:dyDescent="0.25">
      <c r="A109" s="5" t="s">
        <v>125</v>
      </c>
      <c r="B109" s="40">
        <v>-119.59639079985983</v>
      </c>
      <c r="C109" s="40">
        <v>-160.61381584980083</v>
      </c>
      <c r="D109" s="7">
        <f t="shared" si="1"/>
        <v>-280.21020664966068</v>
      </c>
    </row>
    <row r="110" spans="1:4" x14ac:dyDescent="0.25">
      <c r="A110" s="5" t="s">
        <v>68</v>
      </c>
      <c r="B110" s="40">
        <v>-53.837870713224476</v>
      </c>
      <c r="C110" s="40">
        <v>-5.9944020465989318</v>
      </c>
      <c r="D110" s="7">
        <f t="shared" si="1"/>
        <v>-59.832272759823411</v>
      </c>
    </row>
    <row r="111" spans="1:4" x14ac:dyDescent="0.25">
      <c r="A111" s="5" t="s">
        <v>36</v>
      </c>
      <c r="B111" s="40">
        <v>0</v>
      </c>
      <c r="C111" s="40">
        <v>-8.8580494163076313</v>
      </c>
      <c r="D111" s="7">
        <f t="shared" si="1"/>
        <v>-8.8580494163076313</v>
      </c>
    </row>
    <row r="112" spans="1:4" x14ac:dyDescent="0.25">
      <c r="A112" s="5" t="s">
        <v>91</v>
      </c>
      <c r="B112" s="40">
        <v>-119.59639079985983</v>
      </c>
      <c r="C112" s="40">
        <v>-153.09498304671149</v>
      </c>
      <c r="D112" s="7">
        <f t="shared" si="1"/>
        <v>-272.69137384657131</v>
      </c>
    </row>
    <row r="113" spans="1:4" x14ac:dyDescent="0.25">
      <c r="A113" s="5" t="s">
        <v>183</v>
      </c>
      <c r="B113" s="40">
        <v>-119.59639079985983</v>
      </c>
      <c r="C113" s="40">
        <v>-31.157261004344363</v>
      </c>
      <c r="D113" s="7">
        <f t="shared" si="1"/>
        <v>-150.7536518042042</v>
      </c>
    </row>
    <row r="114" spans="1:4" x14ac:dyDescent="0.25">
      <c r="A114" s="5" t="s">
        <v>130</v>
      </c>
      <c r="B114" s="40">
        <v>-119.59639079985983</v>
      </c>
      <c r="C114" s="40">
        <v>-111.98344641690252</v>
      </c>
      <c r="D114" s="7">
        <f t="shared" si="1"/>
        <v>-231.57983721676237</v>
      </c>
    </row>
    <row r="115" spans="1:4" x14ac:dyDescent="0.25">
      <c r="A115" s="5" t="s">
        <v>7</v>
      </c>
      <c r="B115" s="40">
        <v>-53.837870713224476</v>
      </c>
      <c r="C115" s="40">
        <v>-0.11118594431741782</v>
      </c>
      <c r="D115" s="7">
        <f t="shared" si="1"/>
        <v>-53.949056657541895</v>
      </c>
    </row>
    <row r="116" spans="1:4" x14ac:dyDescent="0.25">
      <c r="A116" s="5" t="s">
        <v>291</v>
      </c>
      <c r="B116" s="40">
        <v>0</v>
      </c>
      <c r="C116" s="40">
        <v>-7.7238947813036356</v>
      </c>
      <c r="D116" s="7">
        <f t="shared" si="1"/>
        <v>-7.7238947813036356</v>
      </c>
    </row>
    <row r="117" spans="1:4" x14ac:dyDescent="0.25">
      <c r="A117" s="5" t="s">
        <v>391</v>
      </c>
      <c r="B117" s="40">
        <v>0</v>
      </c>
      <c r="C117" s="40">
        <v>-7.7238947813036356</v>
      </c>
      <c r="D117" s="7">
        <f t="shared" si="1"/>
        <v>-7.7238947813036356</v>
      </c>
    </row>
    <row r="118" spans="1:4" x14ac:dyDescent="0.25">
      <c r="A118" s="5" t="s">
        <v>82</v>
      </c>
      <c r="B118" s="40">
        <v>-53.837870713224476</v>
      </c>
      <c r="C118" s="40">
        <v>-711.83445385452524</v>
      </c>
      <c r="D118" s="7">
        <f t="shared" si="1"/>
        <v>-765.67232456774968</v>
      </c>
    </row>
    <row r="119" spans="1:4" x14ac:dyDescent="0.25">
      <c r="A119" s="5" t="s">
        <v>156</v>
      </c>
      <c r="B119" s="40">
        <v>-119.59639079985983</v>
      </c>
      <c r="C119" s="40">
        <v>0</v>
      </c>
      <c r="D119" s="7">
        <f t="shared" si="1"/>
        <v>-119.59639079985983</v>
      </c>
    </row>
    <row r="120" spans="1:4" x14ac:dyDescent="0.25">
      <c r="A120" s="5" t="s">
        <v>157</v>
      </c>
      <c r="B120" s="40">
        <v>-119.59639079985983</v>
      </c>
      <c r="C120" s="40">
        <v>-16.729094908512462</v>
      </c>
      <c r="D120" s="7">
        <f t="shared" si="1"/>
        <v>-136.3254857083723</v>
      </c>
    </row>
    <row r="121" spans="1:4" x14ac:dyDescent="0.25">
      <c r="A121" s="5" t="s">
        <v>184</v>
      </c>
      <c r="B121" s="40">
        <v>-119.59639079985983</v>
      </c>
      <c r="C121" s="40">
        <v>-17.331706802975809</v>
      </c>
      <c r="D121" s="7">
        <f t="shared" si="1"/>
        <v>-136.92809760283563</v>
      </c>
    </row>
    <row r="122" spans="1:4" x14ac:dyDescent="0.25">
      <c r="A122" s="5" t="s">
        <v>252</v>
      </c>
      <c r="B122" s="40">
        <v>-119.59639079985983</v>
      </c>
      <c r="C122" s="40">
        <v>0</v>
      </c>
      <c r="D122" s="7">
        <f t="shared" si="1"/>
        <v>-119.59639079985983</v>
      </c>
    </row>
    <row r="123" spans="1:4" x14ac:dyDescent="0.25">
      <c r="A123" s="5" t="s">
        <v>237</v>
      </c>
      <c r="B123" s="40">
        <v>-119.59639079985983</v>
      </c>
      <c r="C123" s="40">
        <v>-64.621646152698005</v>
      </c>
      <c r="D123" s="7">
        <f t="shared" si="1"/>
        <v>-184.21803695255784</v>
      </c>
    </row>
    <row r="124" spans="1:4" x14ac:dyDescent="0.25">
      <c r="A124" s="5" t="s">
        <v>242</v>
      </c>
      <c r="B124" s="40">
        <v>-53.837870713224476</v>
      </c>
      <c r="C124" s="40">
        <v>0</v>
      </c>
      <c r="D124" s="7">
        <f t="shared" si="1"/>
        <v>-53.837870713224476</v>
      </c>
    </row>
    <row r="125" spans="1:4" x14ac:dyDescent="0.25">
      <c r="A125" s="5" t="s">
        <v>37</v>
      </c>
      <c r="B125" s="40">
        <v>0</v>
      </c>
      <c r="C125" s="40">
        <v>-8.8580494163076313</v>
      </c>
      <c r="D125" s="7">
        <f t="shared" si="1"/>
        <v>-8.8580494163076313</v>
      </c>
    </row>
    <row r="126" spans="1:4" x14ac:dyDescent="0.25">
      <c r="A126" s="5" t="s">
        <v>38</v>
      </c>
      <c r="B126" s="40">
        <v>0</v>
      </c>
      <c r="C126" s="40">
        <v>-8.8580494163076331</v>
      </c>
      <c r="D126" s="7">
        <f t="shared" si="1"/>
        <v>-8.8580494163076331</v>
      </c>
    </row>
    <row r="127" spans="1:4" x14ac:dyDescent="0.25">
      <c r="A127" s="5" t="s">
        <v>39</v>
      </c>
      <c r="B127" s="40">
        <v>0</v>
      </c>
      <c r="C127" s="40">
        <v>-8.8580494163076331</v>
      </c>
      <c r="D127" s="7">
        <f t="shared" si="1"/>
        <v>-8.8580494163076331</v>
      </c>
    </row>
    <row r="128" spans="1:4" x14ac:dyDescent="0.25">
      <c r="A128" s="5" t="s">
        <v>185</v>
      </c>
      <c r="B128" s="40">
        <v>-119.59639079985983</v>
      </c>
      <c r="C128" s="40">
        <v>0</v>
      </c>
      <c r="D128" s="7">
        <f t="shared" si="1"/>
        <v>-119.59639079985983</v>
      </c>
    </row>
    <row r="129" spans="1:4" x14ac:dyDescent="0.25">
      <c r="A129" s="5" t="s">
        <v>10</v>
      </c>
      <c r="B129" s="40">
        <v>-1559.0482655046462</v>
      </c>
      <c r="C129" s="40">
        <v>-1453.5502781039518</v>
      </c>
      <c r="D129" s="7">
        <f t="shared" si="1"/>
        <v>-3012.598543608598</v>
      </c>
    </row>
    <row r="130" spans="1:4" x14ac:dyDescent="0.25">
      <c r="A130" s="5" t="s">
        <v>76</v>
      </c>
      <c r="B130" s="40">
        <v>-49.418640448994381</v>
      </c>
      <c r="C130" s="40">
        <v>-8.0425599525807828E-3</v>
      </c>
      <c r="D130" s="7">
        <f t="shared" si="1"/>
        <v>-49.426683008946959</v>
      </c>
    </row>
    <row r="131" spans="1:4" x14ac:dyDescent="0.25">
      <c r="A131" s="5" t="s">
        <v>17</v>
      </c>
      <c r="B131" s="40">
        <v>-119.59639079985983</v>
      </c>
      <c r="C131" s="40">
        <v>0</v>
      </c>
      <c r="D131" s="7">
        <f t="shared" si="1"/>
        <v>-119.59639079985983</v>
      </c>
    </row>
    <row r="132" spans="1:4" x14ac:dyDescent="0.25">
      <c r="A132" s="5" t="s">
        <v>307</v>
      </c>
      <c r="B132" s="40">
        <v>-79.054083654322596</v>
      </c>
      <c r="C132" s="40">
        <v>0</v>
      </c>
      <c r="D132" s="7">
        <f t="shared" si="1"/>
        <v>-79.054083654322596</v>
      </c>
    </row>
    <row r="133" spans="1:4" x14ac:dyDescent="0.25">
      <c r="A133" s="5" t="s">
        <v>40</v>
      </c>
      <c r="B133" s="40">
        <v>0</v>
      </c>
      <c r="C133" s="40">
        <v>-8.8580494163076331</v>
      </c>
      <c r="D133" s="7">
        <f t="shared" si="1"/>
        <v>-8.8580494163076331</v>
      </c>
    </row>
    <row r="134" spans="1:4" x14ac:dyDescent="0.25">
      <c r="A134" s="5" t="s">
        <v>234</v>
      </c>
      <c r="B134" s="40">
        <v>-118.07615087821762</v>
      </c>
      <c r="C134" s="40">
        <v>-1.0974735160062279</v>
      </c>
      <c r="D134" s="7">
        <f t="shared" si="1"/>
        <v>-119.17362439422385</v>
      </c>
    </row>
    <row r="135" spans="1:4" x14ac:dyDescent="0.25">
      <c r="A135" s="5" t="s">
        <v>186</v>
      </c>
      <c r="B135" s="40">
        <v>-119.59639079985983</v>
      </c>
      <c r="C135" s="40">
        <v>-1.126554707920082E-2</v>
      </c>
      <c r="D135" s="7">
        <f t="shared" si="1"/>
        <v>-119.60765634693904</v>
      </c>
    </row>
    <row r="136" spans="1:4" x14ac:dyDescent="0.25">
      <c r="A136" s="5" t="s">
        <v>41</v>
      </c>
      <c r="B136" s="40">
        <v>0</v>
      </c>
      <c r="C136" s="40">
        <v>-8.8580494163076313</v>
      </c>
      <c r="D136" s="7">
        <f t="shared" si="1"/>
        <v>-8.8580494163076313</v>
      </c>
    </row>
    <row r="137" spans="1:4" x14ac:dyDescent="0.25">
      <c r="A137" s="5" t="s">
        <v>187</v>
      </c>
      <c r="B137" s="40">
        <v>-119.59639079985983</v>
      </c>
      <c r="C137" s="40">
        <v>-16.729094908512462</v>
      </c>
      <c r="D137" s="7">
        <f t="shared" si="1"/>
        <v>-136.3254857083723</v>
      </c>
    </row>
    <row r="138" spans="1:4" x14ac:dyDescent="0.25">
      <c r="A138" s="5" t="s">
        <v>359</v>
      </c>
      <c r="B138" s="40">
        <v>-53.837870713224476</v>
      </c>
      <c r="C138" s="40">
        <v>0</v>
      </c>
      <c r="D138" s="7">
        <f t="shared" si="1"/>
        <v>-53.837870713224476</v>
      </c>
    </row>
    <row r="139" spans="1:4" x14ac:dyDescent="0.25">
      <c r="A139" s="5" t="s">
        <v>11</v>
      </c>
      <c r="B139" s="40">
        <v>-119.59639079985983</v>
      </c>
      <c r="C139" s="40">
        <v>0</v>
      </c>
      <c r="D139" s="7">
        <f t="shared" si="1"/>
        <v>-119.59639079985983</v>
      </c>
    </row>
    <row r="140" spans="1:4" x14ac:dyDescent="0.25">
      <c r="A140" s="5" t="s">
        <v>219</v>
      </c>
      <c r="B140" s="40">
        <v>-119.59639079985983</v>
      </c>
      <c r="C140" s="40">
        <v>0</v>
      </c>
      <c r="D140" s="7">
        <f t="shared" si="1"/>
        <v>-119.59639079985983</v>
      </c>
    </row>
    <row r="141" spans="1:4" x14ac:dyDescent="0.25">
      <c r="A141" s="5" t="s">
        <v>256</v>
      </c>
      <c r="B141" s="40">
        <v>-119.59639079985983</v>
      </c>
      <c r="C141" s="40">
        <v>0</v>
      </c>
      <c r="D141" s="7">
        <f t="shared" ref="D141:D186" si="2">SUM(B141:C141)</f>
        <v>-119.59639079985983</v>
      </c>
    </row>
    <row r="142" spans="1:4" x14ac:dyDescent="0.25">
      <c r="A142" s="5" t="s">
        <v>158</v>
      </c>
      <c r="B142" s="40">
        <v>-119.59639079985983</v>
      </c>
      <c r="C142" s="40">
        <v>-56.930748176802126</v>
      </c>
      <c r="D142" s="7">
        <f t="shared" si="2"/>
        <v>-176.52713897666194</v>
      </c>
    </row>
    <row r="143" spans="1:4" x14ac:dyDescent="0.25">
      <c r="A143" s="5" t="s">
        <v>3</v>
      </c>
      <c r="B143" s="40">
        <v>-119.59639079985983</v>
      </c>
      <c r="C143" s="40">
        <v>0</v>
      </c>
      <c r="D143" s="7">
        <f t="shared" si="2"/>
        <v>-119.59639079985983</v>
      </c>
    </row>
    <row r="144" spans="1:4" x14ac:dyDescent="0.25">
      <c r="A144" s="5" t="s">
        <v>71</v>
      </c>
      <c r="B144" s="40">
        <v>-119.59639079985983</v>
      </c>
      <c r="C144" s="40">
        <v>-311.12569248045605</v>
      </c>
      <c r="D144" s="7">
        <f t="shared" si="2"/>
        <v>-430.72208328031587</v>
      </c>
    </row>
    <row r="145" spans="1:4" x14ac:dyDescent="0.25">
      <c r="A145" s="5" t="s">
        <v>19</v>
      </c>
      <c r="B145" s="40">
        <v>-119.59639079985983</v>
      </c>
      <c r="C145" s="40">
        <v>-6.5098923823186823</v>
      </c>
      <c r="D145" s="7">
        <f t="shared" si="2"/>
        <v>-126.10628318217852</v>
      </c>
    </row>
    <row r="146" spans="1:4" x14ac:dyDescent="0.25">
      <c r="A146" s="5" t="s">
        <v>5</v>
      </c>
      <c r="B146" s="40">
        <v>-119.59639079985983</v>
      </c>
      <c r="C146" s="40">
        <v>-228.21024687846591</v>
      </c>
      <c r="D146" s="7">
        <f t="shared" si="2"/>
        <v>-347.80663767832573</v>
      </c>
    </row>
    <row r="147" spans="1:4" x14ac:dyDescent="0.25">
      <c r="A147" s="5" t="s">
        <v>42</v>
      </c>
      <c r="B147" s="40">
        <v>0</v>
      </c>
      <c r="C147" s="40">
        <v>-8.8580494163076331</v>
      </c>
      <c r="D147" s="7">
        <f t="shared" si="2"/>
        <v>-8.8580494163076331</v>
      </c>
    </row>
    <row r="148" spans="1:4" x14ac:dyDescent="0.25">
      <c r="A148" s="5" t="s">
        <v>43</v>
      </c>
      <c r="B148" s="40">
        <v>0</v>
      </c>
      <c r="C148" s="40">
        <v>-8.8580494163076331</v>
      </c>
      <c r="D148" s="7">
        <f t="shared" si="2"/>
        <v>-8.8580494163076331</v>
      </c>
    </row>
    <row r="149" spans="1:4" x14ac:dyDescent="0.25">
      <c r="A149" s="5" t="s">
        <v>255</v>
      </c>
      <c r="B149" s="40">
        <v>-119.59639079985983</v>
      </c>
      <c r="C149" s="40">
        <v>0</v>
      </c>
      <c r="D149" s="7">
        <f t="shared" si="2"/>
        <v>-119.59639079985983</v>
      </c>
    </row>
    <row r="150" spans="1:4" x14ac:dyDescent="0.25">
      <c r="A150" s="5" t="s">
        <v>189</v>
      </c>
      <c r="B150" s="40">
        <v>-69.111325400442553</v>
      </c>
      <c r="C150" s="40">
        <v>-2.9695974658462645</v>
      </c>
      <c r="D150" s="7">
        <f t="shared" si="2"/>
        <v>-72.080922866288816</v>
      </c>
    </row>
    <row r="151" spans="1:4" x14ac:dyDescent="0.25">
      <c r="A151" s="5" t="s">
        <v>6</v>
      </c>
      <c r="B151" s="40">
        <v>-119.59639079985983</v>
      </c>
      <c r="C151" s="40">
        <v>0</v>
      </c>
      <c r="D151" s="7">
        <f t="shared" si="2"/>
        <v>-119.59639079985983</v>
      </c>
    </row>
    <row r="152" spans="1:4" x14ac:dyDescent="0.25">
      <c r="A152" s="5" t="s">
        <v>190</v>
      </c>
      <c r="B152" s="40">
        <v>-119.59639079985983</v>
      </c>
      <c r="C152" s="40">
        <v>-0.17707823303766576</v>
      </c>
      <c r="D152" s="7">
        <f t="shared" si="2"/>
        <v>-119.77346903289749</v>
      </c>
    </row>
    <row r="153" spans="1:4" x14ac:dyDescent="0.25">
      <c r="A153" s="5" t="s">
        <v>106</v>
      </c>
      <c r="B153" s="40">
        <v>0</v>
      </c>
      <c r="C153" s="40">
        <v>-23.996442335495562</v>
      </c>
      <c r="D153" s="7">
        <f t="shared" si="2"/>
        <v>-23.996442335495562</v>
      </c>
    </row>
    <row r="154" spans="1:4" x14ac:dyDescent="0.25">
      <c r="A154" s="5" t="s">
        <v>104</v>
      </c>
      <c r="B154" s="40">
        <v>0</v>
      </c>
      <c r="C154" s="40">
        <v>-23.996442335495562</v>
      </c>
      <c r="D154" s="7">
        <f t="shared" si="2"/>
        <v>-23.996442335495562</v>
      </c>
    </row>
    <row r="155" spans="1:4" x14ac:dyDescent="0.25">
      <c r="A155" s="5" t="s">
        <v>191</v>
      </c>
      <c r="B155" s="40">
        <v>-119.59639079985983</v>
      </c>
      <c r="C155" s="40">
        <v>0</v>
      </c>
      <c r="D155" s="7">
        <f t="shared" si="2"/>
        <v>-119.59639079985983</v>
      </c>
    </row>
    <row r="156" spans="1:4" x14ac:dyDescent="0.25">
      <c r="A156" s="5" t="s">
        <v>16</v>
      </c>
      <c r="B156" s="40">
        <v>-119.59639079985983</v>
      </c>
      <c r="C156" s="40">
        <v>0</v>
      </c>
      <c r="D156" s="7">
        <f t="shared" si="2"/>
        <v>-119.59639079985983</v>
      </c>
    </row>
    <row r="157" spans="1:4" x14ac:dyDescent="0.25">
      <c r="A157" s="5" t="s">
        <v>44</v>
      </c>
      <c r="B157" s="40">
        <v>0</v>
      </c>
      <c r="C157" s="40">
        <v>-8.8580494163076331</v>
      </c>
      <c r="D157" s="7">
        <f t="shared" si="2"/>
        <v>-8.8580494163076331</v>
      </c>
    </row>
    <row r="158" spans="1:4" x14ac:dyDescent="0.25">
      <c r="A158" s="5" t="s">
        <v>159</v>
      </c>
      <c r="B158" s="40">
        <v>-119.59639079985983</v>
      </c>
      <c r="C158" s="40">
        <v>-9.9703225908003077</v>
      </c>
      <c r="D158" s="7">
        <f t="shared" si="2"/>
        <v>-129.56671339066014</v>
      </c>
    </row>
    <row r="159" spans="1:4" x14ac:dyDescent="0.25">
      <c r="A159" s="5" t="s">
        <v>107</v>
      </c>
      <c r="B159" s="40">
        <v>0</v>
      </c>
      <c r="C159" s="40">
        <v>-23.996442335495562</v>
      </c>
      <c r="D159" s="7">
        <f t="shared" si="2"/>
        <v>-23.996442335495562</v>
      </c>
    </row>
    <row r="160" spans="1:4" x14ac:dyDescent="0.25">
      <c r="A160" s="5" t="s">
        <v>192</v>
      </c>
      <c r="B160" s="40">
        <v>-53.837870713224476</v>
      </c>
      <c r="C160" s="40">
        <v>-572.05267450625229</v>
      </c>
      <c r="D160" s="7">
        <f t="shared" si="2"/>
        <v>-625.89054521947673</v>
      </c>
    </row>
    <row r="161" spans="1:4" x14ac:dyDescent="0.25">
      <c r="A161" s="5" t="s">
        <v>198</v>
      </c>
      <c r="B161" s="40">
        <v>-119.59639079985983</v>
      </c>
      <c r="C161" s="40">
        <v>-0.99063500773807533</v>
      </c>
      <c r="D161" s="7">
        <f t="shared" si="2"/>
        <v>-120.58702580759791</v>
      </c>
    </row>
    <row r="162" spans="1:4" x14ac:dyDescent="0.25">
      <c r="A162" s="5" t="s">
        <v>126</v>
      </c>
      <c r="B162" s="40">
        <v>-119.59639079985983</v>
      </c>
      <c r="C162" s="40">
        <v>-71.121197706906045</v>
      </c>
      <c r="D162" s="7">
        <f t="shared" si="2"/>
        <v>-190.71758850676588</v>
      </c>
    </row>
    <row r="163" spans="1:4" x14ac:dyDescent="0.25">
      <c r="A163" s="5" t="s">
        <v>4</v>
      </c>
      <c r="B163" s="40">
        <v>-30.814469582773079</v>
      </c>
      <c r="C163" s="40">
        <v>-5.0437195204456824E-2</v>
      </c>
      <c r="D163" s="7">
        <f t="shared" si="2"/>
        <v>-30.864906777977534</v>
      </c>
    </row>
    <row r="164" spans="1:4" x14ac:dyDescent="0.25">
      <c r="A164" s="5" t="s">
        <v>52</v>
      </c>
      <c r="B164" s="40">
        <v>-56.729078614857031</v>
      </c>
      <c r="C164" s="40">
        <v>-3.3085500891355779</v>
      </c>
      <c r="D164" s="7">
        <f t="shared" si="2"/>
        <v>-60.03762870399261</v>
      </c>
    </row>
    <row r="165" spans="1:4" x14ac:dyDescent="0.25">
      <c r="A165" s="5" t="s">
        <v>58</v>
      </c>
      <c r="B165" s="40">
        <v>-119.59639079985983</v>
      </c>
      <c r="C165" s="40">
        <v>-128.25934237774524</v>
      </c>
      <c r="D165" s="7">
        <f t="shared" si="2"/>
        <v>-247.85573317760509</v>
      </c>
    </row>
    <row r="166" spans="1:4" x14ac:dyDescent="0.25">
      <c r="A166" s="5" t="s">
        <v>63</v>
      </c>
      <c r="B166" s="40">
        <v>-119.59639079985983</v>
      </c>
      <c r="C166" s="40">
        <v>-113.92375801981244</v>
      </c>
      <c r="D166" s="7">
        <f t="shared" si="2"/>
        <v>-233.52014881967227</v>
      </c>
    </row>
    <row r="167" spans="1:4" x14ac:dyDescent="0.25">
      <c r="A167" s="5" t="s">
        <v>194</v>
      </c>
      <c r="B167" s="40">
        <v>-119.59639079985983</v>
      </c>
      <c r="C167" s="40">
        <v>-161.01741341136358</v>
      </c>
      <c r="D167" s="7">
        <f t="shared" si="2"/>
        <v>-280.6138042112234</v>
      </c>
    </row>
    <row r="168" spans="1:4" x14ac:dyDescent="0.25">
      <c r="A168" s="5" t="s">
        <v>233</v>
      </c>
      <c r="B168" s="40">
        <v>-1.3682160571181308</v>
      </c>
      <c r="C168" s="40">
        <v>0</v>
      </c>
      <c r="D168" s="7">
        <f t="shared" si="2"/>
        <v>-1.3682160571181308</v>
      </c>
    </row>
    <row r="169" spans="1:4" x14ac:dyDescent="0.25">
      <c r="A169" s="5" t="s">
        <v>108</v>
      </c>
      <c r="B169" s="40">
        <v>-119.59639079985983</v>
      </c>
      <c r="C169" s="40">
        <v>-23.996442335495562</v>
      </c>
      <c r="D169" s="7">
        <f t="shared" si="2"/>
        <v>-143.59283313535539</v>
      </c>
    </row>
    <row r="170" spans="1:4" x14ac:dyDescent="0.25">
      <c r="A170" s="5" t="s">
        <v>162</v>
      </c>
      <c r="B170" s="40">
        <v>-119.59639079985983</v>
      </c>
      <c r="C170" s="40">
        <v>-32.517853742460076</v>
      </c>
      <c r="D170" s="7">
        <f t="shared" si="2"/>
        <v>-152.11424454231991</v>
      </c>
    </row>
    <row r="171" spans="1:4" x14ac:dyDescent="0.25">
      <c r="A171" s="5" t="s">
        <v>18</v>
      </c>
      <c r="B171" s="40">
        <v>-119.59639079985983</v>
      </c>
      <c r="C171" s="40">
        <v>0</v>
      </c>
      <c r="D171" s="7">
        <f t="shared" si="2"/>
        <v>-119.59639079985983</v>
      </c>
    </row>
    <row r="172" spans="1:4" x14ac:dyDescent="0.25">
      <c r="A172" s="5" t="s">
        <v>45</v>
      </c>
      <c r="B172" s="40">
        <v>0</v>
      </c>
      <c r="C172" s="40">
        <v>-8.8580494163076313</v>
      </c>
      <c r="D172" s="7">
        <f t="shared" si="2"/>
        <v>-8.8580494163076313</v>
      </c>
    </row>
    <row r="173" spans="1:4" x14ac:dyDescent="0.25">
      <c r="A173" s="5" t="s">
        <v>79</v>
      </c>
      <c r="B173" s="40">
        <v>-19.489624566712976</v>
      </c>
      <c r="C173" s="40">
        <v>-8.2182900106936452E-3</v>
      </c>
      <c r="D173" s="7">
        <f t="shared" si="2"/>
        <v>-19.497842856723668</v>
      </c>
    </row>
    <row r="174" spans="1:4" x14ac:dyDescent="0.25">
      <c r="A174" s="5" t="s">
        <v>120</v>
      </c>
      <c r="B174" s="40">
        <v>0</v>
      </c>
      <c r="C174" s="40">
        <v>-49.632889303050511</v>
      </c>
      <c r="D174" s="7">
        <f t="shared" si="2"/>
        <v>-49.632889303050511</v>
      </c>
    </row>
    <row r="175" spans="1:4" x14ac:dyDescent="0.25">
      <c r="A175" s="5" t="s">
        <v>195</v>
      </c>
      <c r="B175" s="40">
        <v>-119.59639079985983</v>
      </c>
      <c r="C175" s="40">
        <v>-5.7039673272616387</v>
      </c>
      <c r="D175" s="7">
        <f t="shared" si="2"/>
        <v>-125.30035812712147</v>
      </c>
    </row>
    <row r="176" spans="1:4" x14ac:dyDescent="0.25">
      <c r="A176" s="5" t="s">
        <v>196</v>
      </c>
      <c r="B176" s="40">
        <v>-224.84701480708532</v>
      </c>
      <c r="C176" s="40">
        <v>-128.57294697986319</v>
      </c>
      <c r="D176" s="7">
        <f t="shared" si="2"/>
        <v>-353.41996178694853</v>
      </c>
    </row>
    <row r="177" spans="1:4" x14ac:dyDescent="0.25">
      <c r="A177" s="5" t="s">
        <v>378</v>
      </c>
      <c r="B177" s="40">
        <v>-67.353809705657739</v>
      </c>
      <c r="C177" s="40">
        <v>0</v>
      </c>
      <c r="D177" s="7">
        <f t="shared" si="2"/>
        <v>-67.353809705657739</v>
      </c>
    </row>
    <row r="178" spans="1:4" x14ac:dyDescent="0.25">
      <c r="A178" s="5" t="s">
        <v>244</v>
      </c>
      <c r="B178" s="40">
        <v>-119.59639079985983</v>
      </c>
      <c r="C178" s="40">
        <v>0</v>
      </c>
      <c r="D178" s="7">
        <f t="shared" si="2"/>
        <v>-119.59639079985983</v>
      </c>
    </row>
    <row r="179" spans="1:4" x14ac:dyDescent="0.25">
      <c r="A179" s="5" t="s">
        <v>46</v>
      </c>
      <c r="B179" s="40">
        <v>0</v>
      </c>
      <c r="C179" s="40">
        <v>-8.8580494163076331</v>
      </c>
      <c r="D179" s="7">
        <f t="shared" si="2"/>
        <v>-8.8580494163076331</v>
      </c>
    </row>
    <row r="180" spans="1:4" x14ac:dyDescent="0.25">
      <c r="A180" s="5" t="s">
        <v>214</v>
      </c>
      <c r="B180" s="40">
        <v>-3006.0631954812416</v>
      </c>
      <c r="C180" s="40">
        <v>-2278.531738426082</v>
      </c>
      <c r="D180" s="7">
        <f t="shared" si="2"/>
        <v>-5284.5949339073231</v>
      </c>
    </row>
    <row r="181" spans="1:4" x14ac:dyDescent="0.25">
      <c r="A181" s="5" t="s">
        <v>47</v>
      </c>
      <c r="B181" s="40">
        <v>0</v>
      </c>
      <c r="C181" s="40">
        <v>-8.8580494163076313</v>
      </c>
      <c r="D181" s="7">
        <f t="shared" si="2"/>
        <v>-8.8580494163076313</v>
      </c>
    </row>
    <row r="182" spans="1:4" x14ac:dyDescent="0.25">
      <c r="A182" s="5" t="s">
        <v>48</v>
      </c>
      <c r="B182" s="40">
        <v>0</v>
      </c>
      <c r="C182" s="40">
        <v>-8.8580494163076313</v>
      </c>
      <c r="D182" s="7">
        <f t="shared" si="2"/>
        <v>-8.8580494163076313</v>
      </c>
    </row>
    <row r="183" spans="1:4" x14ac:dyDescent="0.25">
      <c r="A183" s="5" t="s">
        <v>226</v>
      </c>
      <c r="B183" s="40">
        <v>-119.59639079985983</v>
      </c>
      <c r="C183" s="40">
        <v>0</v>
      </c>
      <c r="D183" s="7">
        <f t="shared" si="2"/>
        <v>-119.59639079985983</v>
      </c>
    </row>
    <row r="184" spans="1:4" x14ac:dyDescent="0.25">
      <c r="A184" s="5" t="s">
        <v>197</v>
      </c>
      <c r="B184" s="40">
        <v>-119.59639079985983</v>
      </c>
      <c r="C184" s="40">
        <v>-1.3470950228232127E-3</v>
      </c>
      <c r="D184" s="7">
        <f t="shared" si="2"/>
        <v>-119.59773789488266</v>
      </c>
    </row>
    <row r="185" spans="1:4" x14ac:dyDescent="0.25">
      <c r="A185" s="5" t="s">
        <v>66</v>
      </c>
      <c r="B185" s="40">
        <v>-49.418640448994381</v>
      </c>
      <c r="C185" s="40">
        <v>-4.3208775419701934E-3</v>
      </c>
      <c r="D185" s="7">
        <f t="shared" si="2"/>
        <v>-49.422961326536353</v>
      </c>
    </row>
    <row r="186" spans="1:4" x14ac:dyDescent="0.25">
      <c r="A186" s="5" t="s">
        <v>92</v>
      </c>
      <c r="B186" s="40">
        <v>-49.418640448994381</v>
      </c>
      <c r="C186" s="40">
        <v>-4.8365832626002865E-2</v>
      </c>
      <c r="D186" s="7">
        <f t="shared" si="2"/>
        <v>-49.467006281620385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477E-CEEF-4466-94F1-4E8C1EB6F991}">
  <dimension ref="A2:J29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632812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Abril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660</v>
      </c>
    </row>
    <row r="8" spans="1:10" ht="13" x14ac:dyDescent="0.3">
      <c r="A8" s="4" t="s">
        <v>585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586</v>
      </c>
      <c r="B9" s="7">
        <v>108.28598339999999</v>
      </c>
      <c r="C9" s="7">
        <v>81.214487550000001</v>
      </c>
      <c r="D9" s="7">
        <f>SUM(B9:C9)</f>
        <v>189.50047094999999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56</v>
      </c>
      <c r="B12" s="7">
        <v>0.11873871305048272</v>
      </c>
      <c r="C12" s="7">
        <v>3.7514216732200266E-3</v>
      </c>
      <c r="D12" s="7">
        <f t="shared" ref="D12:D75" si="0">SUM(B12:C12)</f>
        <v>0.12249013472370275</v>
      </c>
    </row>
    <row r="13" spans="1:10" x14ac:dyDescent="0.25">
      <c r="A13" s="5" t="s">
        <v>164</v>
      </c>
      <c r="B13" s="7">
        <v>0.11873871305048272</v>
      </c>
      <c r="C13" s="7">
        <v>0</v>
      </c>
      <c r="D13" s="7">
        <f t="shared" si="0"/>
        <v>0.11873871305048272</v>
      </c>
    </row>
    <row r="14" spans="1:10" x14ac:dyDescent="0.25">
      <c r="A14" s="5" t="s">
        <v>165</v>
      </c>
      <c r="B14" s="7">
        <v>0.50132400003965094</v>
      </c>
      <c r="C14" s="7">
        <v>0</v>
      </c>
      <c r="D14" s="7">
        <f t="shared" si="0"/>
        <v>0.50132400003965094</v>
      </c>
    </row>
    <row r="15" spans="1:10" x14ac:dyDescent="0.25">
      <c r="A15" s="5" t="s">
        <v>20</v>
      </c>
      <c r="B15" s="7">
        <v>0</v>
      </c>
      <c r="C15" s="7">
        <v>1.8291297110974976E-3</v>
      </c>
      <c r="D15" s="7">
        <f t="shared" si="0"/>
        <v>1.8291297110974976E-3</v>
      </c>
    </row>
    <row r="16" spans="1:10" x14ac:dyDescent="0.25">
      <c r="A16" s="5" t="s">
        <v>166</v>
      </c>
      <c r="B16" s="7">
        <v>0.35249343476463196</v>
      </c>
      <c r="C16" s="7">
        <v>0</v>
      </c>
      <c r="D16" s="7">
        <f t="shared" si="0"/>
        <v>0.35249343476463196</v>
      </c>
    </row>
    <row r="17" spans="1:4" x14ac:dyDescent="0.25">
      <c r="A17" s="5" t="s">
        <v>21</v>
      </c>
      <c r="B17" s="7">
        <v>0</v>
      </c>
      <c r="C17" s="7">
        <v>1.8291297110974976E-3</v>
      </c>
      <c r="D17" s="7">
        <f t="shared" si="0"/>
        <v>1.8291297110974976E-3</v>
      </c>
    </row>
    <row r="18" spans="1:4" x14ac:dyDescent="0.25">
      <c r="A18" s="5" t="s">
        <v>143</v>
      </c>
      <c r="B18" s="7">
        <v>0.50132400003965094</v>
      </c>
      <c r="C18" s="7">
        <v>0</v>
      </c>
      <c r="D18" s="7">
        <f t="shared" si="0"/>
        <v>0.50132400003965094</v>
      </c>
    </row>
    <row r="19" spans="1:4" x14ac:dyDescent="0.25">
      <c r="A19" s="5" t="s">
        <v>22</v>
      </c>
      <c r="B19" s="7">
        <v>0</v>
      </c>
      <c r="C19" s="7">
        <v>1.8291297110974976E-3</v>
      </c>
      <c r="D19" s="7">
        <f t="shared" si="0"/>
        <v>1.8291297110974976E-3</v>
      </c>
    </row>
    <row r="20" spans="1:4" x14ac:dyDescent="0.25">
      <c r="A20" s="5" t="s">
        <v>163</v>
      </c>
      <c r="B20" s="7">
        <v>0.35249343476463196</v>
      </c>
      <c r="C20" s="7">
        <v>0</v>
      </c>
      <c r="D20" s="7">
        <f t="shared" si="0"/>
        <v>0.35249343476463196</v>
      </c>
    </row>
    <row r="21" spans="1:4" x14ac:dyDescent="0.25">
      <c r="A21" s="5" t="s">
        <v>377</v>
      </c>
      <c r="B21" s="7">
        <v>0.35249343476463196</v>
      </c>
      <c r="C21" s="7">
        <v>0</v>
      </c>
      <c r="D21" s="7">
        <f t="shared" si="0"/>
        <v>0.35249343476463196</v>
      </c>
    </row>
    <row r="22" spans="1:4" x14ac:dyDescent="0.25">
      <c r="A22" s="5" t="s">
        <v>23</v>
      </c>
      <c r="B22" s="7">
        <v>0</v>
      </c>
      <c r="C22" s="7">
        <v>1.8291297110974976E-3</v>
      </c>
      <c r="D22" s="7">
        <f t="shared" si="0"/>
        <v>1.8291297110974976E-3</v>
      </c>
    </row>
    <row r="23" spans="1:4" x14ac:dyDescent="0.25">
      <c r="A23" s="5" t="s">
        <v>230</v>
      </c>
      <c r="B23" s="7">
        <v>0.11873871305048272</v>
      </c>
      <c r="C23" s="7">
        <v>0</v>
      </c>
      <c r="D23" s="7">
        <f t="shared" si="0"/>
        <v>0.11873871305048272</v>
      </c>
    </row>
    <row r="24" spans="1:4" x14ac:dyDescent="0.25">
      <c r="A24" s="5" t="s">
        <v>103</v>
      </c>
      <c r="B24" s="7">
        <v>0.11873871305048272</v>
      </c>
      <c r="C24" s="7">
        <v>0.12433036798833398</v>
      </c>
      <c r="D24" s="7">
        <f t="shared" si="0"/>
        <v>0.24306908103881669</v>
      </c>
    </row>
    <row r="25" spans="1:4" x14ac:dyDescent="0.25">
      <c r="A25" s="5" t="s">
        <v>138</v>
      </c>
      <c r="B25" s="7">
        <v>3.1696897508621924</v>
      </c>
      <c r="C25" s="7">
        <v>1.0928604673322324</v>
      </c>
      <c r="D25" s="7">
        <f t="shared" si="0"/>
        <v>4.2625502181944253</v>
      </c>
    </row>
    <row r="26" spans="1:4" x14ac:dyDescent="0.25">
      <c r="A26" s="5" t="s">
        <v>587</v>
      </c>
      <c r="B26" s="7">
        <v>0.34144228999999993</v>
      </c>
      <c r="C26" s="7">
        <v>0</v>
      </c>
      <c r="D26" s="7">
        <f t="shared" si="0"/>
        <v>0.34144228999999993</v>
      </c>
    </row>
    <row r="27" spans="1:4" x14ac:dyDescent="0.25">
      <c r="A27" s="5" t="s">
        <v>167</v>
      </c>
      <c r="B27" s="7">
        <v>0.35249343476463196</v>
      </c>
      <c r="C27" s="7">
        <v>0</v>
      </c>
      <c r="D27" s="7">
        <f t="shared" si="0"/>
        <v>0.35249343476463196</v>
      </c>
    </row>
    <row r="28" spans="1:4" x14ac:dyDescent="0.25">
      <c r="A28" s="5" t="s">
        <v>89</v>
      </c>
      <c r="B28" s="7">
        <v>0.11873871305048272</v>
      </c>
      <c r="C28" s="7">
        <v>2.1661138575135498E-2</v>
      </c>
      <c r="D28" s="7">
        <f t="shared" si="0"/>
        <v>0.14039985162561822</v>
      </c>
    </row>
    <row r="29" spans="1:4" x14ac:dyDescent="0.25">
      <c r="A29" s="5" t="s">
        <v>96</v>
      </c>
      <c r="B29" s="7">
        <v>0.35249343476463196</v>
      </c>
      <c r="C29" s="7">
        <v>3.5590425716241797E-2</v>
      </c>
      <c r="D29" s="7">
        <f t="shared" si="0"/>
        <v>0.38808386048087373</v>
      </c>
    </row>
    <row r="30" spans="1:4" x14ac:dyDescent="0.25">
      <c r="A30" s="5" t="s">
        <v>229</v>
      </c>
      <c r="B30" s="7">
        <v>0.11873871305048272</v>
      </c>
      <c r="C30" s="7">
        <v>0</v>
      </c>
      <c r="D30" s="7">
        <f t="shared" si="0"/>
        <v>0.11873871305048272</v>
      </c>
    </row>
    <row r="31" spans="1:4" x14ac:dyDescent="0.25">
      <c r="A31" s="5" t="s">
        <v>144</v>
      </c>
      <c r="B31" s="7">
        <v>0.35249343476463196</v>
      </c>
      <c r="C31" s="7">
        <v>0</v>
      </c>
      <c r="D31" s="7">
        <f t="shared" si="0"/>
        <v>0.35249343476463196</v>
      </c>
    </row>
    <row r="32" spans="1:4" x14ac:dyDescent="0.25">
      <c r="A32" s="5" t="s">
        <v>260</v>
      </c>
      <c r="B32" s="7">
        <v>0.11873871305048272</v>
      </c>
      <c r="C32" s="7">
        <v>8.6799950955029534E-4</v>
      </c>
      <c r="D32" s="7">
        <f t="shared" si="0"/>
        <v>0.11960671256003302</v>
      </c>
    </row>
    <row r="33" spans="1:4" x14ac:dyDescent="0.25">
      <c r="A33" s="5" t="s">
        <v>78</v>
      </c>
      <c r="B33" s="7">
        <v>0.11873871305048272</v>
      </c>
      <c r="C33" s="7">
        <v>1.4817452869628482E-2</v>
      </c>
      <c r="D33" s="7">
        <f t="shared" si="0"/>
        <v>0.13355616592011121</v>
      </c>
    </row>
    <row r="34" spans="1:4" x14ac:dyDescent="0.25">
      <c r="A34" s="5" t="s">
        <v>114</v>
      </c>
      <c r="B34" s="7">
        <v>0</v>
      </c>
      <c r="C34" s="7">
        <v>0.17554298075204</v>
      </c>
      <c r="D34" s="7">
        <f t="shared" si="0"/>
        <v>0.17554298075204</v>
      </c>
    </row>
    <row r="35" spans="1:4" x14ac:dyDescent="0.25">
      <c r="A35" s="5" t="s">
        <v>206</v>
      </c>
      <c r="B35" s="7">
        <v>0.11873871305048272</v>
      </c>
      <c r="C35" s="7">
        <v>7.8028645071484906E-4</v>
      </c>
      <c r="D35" s="7">
        <f t="shared" si="0"/>
        <v>0.11951899950119757</v>
      </c>
    </row>
    <row r="36" spans="1:4" x14ac:dyDescent="0.25">
      <c r="A36" s="5" t="s">
        <v>322</v>
      </c>
      <c r="B36" s="7">
        <v>2.6763365002926824</v>
      </c>
      <c r="C36" s="7">
        <v>0</v>
      </c>
      <c r="D36" s="7">
        <f t="shared" si="0"/>
        <v>2.6763365002926824</v>
      </c>
    </row>
    <row r="37" spans="1:4" x14ac:dyDescent="0.25">
      <c r="A37" s="5" t="s">
        <v>205</v>
      </c>
      <c r="B37" s="7">
        <v>0.11873871305048272</v>
      </c>
      <c r="C37" s="7">
        <v>5.0358372990418178E-3</v>
      </c>
      <c r="D37" s="7">
        <f t="shared" si="0"/>
        <v>0.12377455034952455</v>
      </c>
    </row>
    <row r="38" spans="1:4" x14ac:dyDescent="0.25">
      <c r="A38" s="5" t="s">
        <v>588</v>
      </c>
      <c r="B38" s="7">
        <v>0.34144228999999993</v>
      </c>
      <c r="C38" s="7">
        <v>0</v>
      </c>
      <c r="D38" s="7">
        <f t="shared" si="0"/>
        <v>0.34144228999999993</v>
      </c>
    </row>
    <row r="39" spans="1:4" x14ac:dyDescent="0.25">
      <c r="A39" s="5" t="s">
        <v>168</v>
      </c>
      <c r="B39" s="7">
        <v>0.35249343476463196</v>
      </c>
      <c r="C39" s="7">
        <v>0</v>
      </c>
      <c r="D39" s="7">
        <f t="shared" si="0"/>
        <v>0.35249343476463196</v>
      </c>
    </row>
    <row r="40" spans="1:4" x14ac:dyDescent="0.25">
      <c r="A40" s="5" t="s">
        <v>169</v>
      </c>
      <c r="B40" s="7">
        <v>0.11873871305048272</v>
      </c>
      <c r="C40" s="7">
        <v>0</v>
      </c>
      <c r="D40" s="7">
        <f t="shared" si="0"/>
        <v>0.11873871305048272</v>
      </c>
    </row>
    <row r="41" spans="1:4" x14ac:dyDescent="0.25">
      <c r="A41" s="5" t="s">
        <v>201</v>
      </c>
      <c r="B41" s="7">
        <v>1.9016075133658537</v>
      </c>
      <c r="C41" s="7">
        <v>0</v>
      </c>
      <c r="D41" s="7">
        <f t="shared" si="0"/>
        <v>1.9016075133658537</v>
      </c>
    </row>
    <row r="42" spans="1:4" x14ac:dyDescent="0.25">
      <c r="A42" s="5" t="s">
        <v>97</v>
      </c>
      <c r="B42" s="7">
        <v>1.9016075133658537</v>
      </c>
      <c r="C42" s="7">
        <v>0</v>
      </c>
      <c r="D42" s="7">
        <f t="shared" si="0"/>
        <v>1.9016075133658537</v>
      </c>
    </row>
    <row r="43" spans="1:4" x14ac:dyDescent="0.25">
      <c r="A43" s="5" t="s">
        <v>24</v>
      </c>
      <c r="B43" s="7">
        <v>0</v>
      </c>
      <c r="C43" s="7">
        <v>1.8291297110974976E-3</v>
      </c>
      <c r="D43" s="7">
        <f t="shared" si="0"/>
        <v>1.8291297110974976E-3</v>
      </c>
    </row>
    <row r="44" spans="1:4" x14ac:dyDescent="0.25">
      <c r="A44" s="5" t="s">
        <v>115</v>
      </c>
      <c r="B44" s="7">
        <v>0</v>
      </c>
      <c r="C44" s="7">
        <v>0.17554298075204</v>
      </c>
      <c r="D44" s="7">
        <f t="shared" si="0"/>
        <v>0.17554298075204</v>
      </c>
    </row>
    <row r="45" spans="1:4" x14ac:dyDescent="0.25">
      <c r="A45" s="5" t="s">
        <v>14</v>
      </c>
      <c r="B45" s="7">
        <v>0.11873871305048272</v>
      </c>
      <c r="C45" s="7">
        <v>2.0801607404798749E-4</v>
      </c>
      <c r="D45" s="7">
        <f t="shared" si="0"/>
        <v>0.11894672912453071</v>
      </c>
    </row>
    <row r="46" spans="1:4" x14ac:dyDescent="0.25">
      <c r="A46" s="5" t="s">
        <v>323</v>
      </c>
      <c r="B46" s="7">
        <v>0.58532963999999976</v>
      </c>
      <c r="C46" s="7">
        <v>0</v>
      </c>
      <c r="D46" s="7">
        <f t="shared" si="0"/>
        <v>0.58532963999999976</v>
      </c>
    </row>
    <row r="47" spans="1:4" x14ac:dyDescent="0.25">
      <c r="A47" s="5" t="s">
        <v>72</v>
      </c>
      <c r="B47" s="7">
        <v>0.11873871305048272</v>
      </c>
      <c r="C47" s="7">
        <v>1.9358150056740966E-3</v>
      </c>
      <c r="D47" s="7">
        <f t="shared" si="0"/>
        <v>0.12067452805615682</v>
      </c>
    </row>
    <row r="48" spans="1:4" x14ac:dyDescent="0.25">
      <c r="A48" s="5" t="s">
        <v>74</v>
      </c>
      <c r="B48" s="7">
        <v>0.7691049797171492</v>
      </c>
      <c r="C48" s="7">
        <v>6.90637771487735E-3</v>
      </c>
      <c r="D48" s="7">
        <f t="shared" si="0"/>
        <v>0.77601135743202654</v>
      </c>
    </row>
    <row r="49" spans="1:4" x14ac:dyDescent="0.25">
      <c r="A49" s="5" t="s">
        <v>170</v>
      </c>
      <c r="B49" s="7">
        <v>0.11873871305048272</v>
      </c>
      <c r="C49" s="7">
        <v>0</v>
      </c>
      <c r="D49" s="7">
        <f t="shared" si="0"/>
        <v>0.11873871305048272</v>
      </c>
    </row>
    <row r="50" spans="1:4" x14ac:dyDescent="0.25">
      <c r="A50" s="5" t="s">
        <v>589</v>
      </c>
      <c r="B50" s="7">
        <v>0.65036626666666653</v>
      </c>
      <c r="C50" s="7">
        <v>0</v>
      </c>
      <c r="D50" s="7">
        <f t="shared" si="0"/>
        <v>0.65036626666666653</v>
      </c>
    </row>
    <row r="51" spans="1:4" x14ac:dyDescent="0.25">
      <c r="A51" s="5" t="s">
        <v>133</v>
      </c>
      <c r="B51" s="7">
        <v>0</v>
      </c>
      <c r="C51" s="7">
        <v>1.5402506651424419</v>
      </c>
      <c r="D51" s="7">
        <f t="shared" si="0"/>
        <v>1.5402506651424419</v>
      </c>
    </row>
    <row r="52" spans="1:4" x14ac:dyDescent="0.25">
      <c r="A52" s="5" t="s">
        <v>93</v>
      </c>
      <c r="B52" s="7">
        <v>0.11873871305048272</v>
      </c>
      <c r="C52" s="7">
        <v>4.4479667687889614E-2</v>
      </c>
      <c r="D52" s="7">
        <f t="shared" si="0"/>
        <v>0.16321838073837233</v>
      </c>
    </row>
    <row r="53" spans="1:4" x14ac:dyDescent="0.25">
      <c r="A53" s="5" t="s">
        <v>590</v>
      </c>
      <c r="B53" s="7">
        <v>0.43899722999999991</v>
      </c>
      <c r="C53" s="7">
        <v>0</v>
      </c>
      <c r="D53" s="7">
        <f t="shared" si="0"/>
        <v>0.43899722999999991</v>
      </c>
    </row>
    <row r="54" spans="1:4" x14ac:dyDescent="0.25">
      <c r="A54" s="5" t="s">
        <v>591</v>
      </c>
      <c r="B54" s="7">
        <v>0.47151554333333323</v>
      </c>
      <c r="C54" s="7">
        <v>0</v>
      </c>
      <c r="D54" s="7">
        <f t="shared" si="0"/>
        <v>0.47151554333333323</v>
      </c>
    </row>
    <row r="55" spans="1:4" x14ac:dyDescent="0.25">
      <c r="A55" s="5" t="s">
        <v>57</v>
      </c>
      <c r="B55" s="7">
        <v>0.11873871305048272</v>
      </c>
      <c r="C55" s="7">
        <v>2.6470503028514216E-3</v>
      </c>
      <c r="D55" s="7">
        <f t="shared" si="0"/>
        <v>0.12138576335333415</v>
      </c>
    </row>
    <row r="56" spans="1:4" x14ac:dyDescent="0.25">
      <c r="A56" s="5" t="s">
        <v>171</v>
      </c>
      <c r="B56" s="7">
        <v>0.35249343476463196</v>
      </c>
      <c r="C56" s="7">
        <v>0</v>
      </c>
      <c r="D56" s="7">
        <f t="shared" si="0"/>
        <v>0.35249343476463196</v>
      </c>
    </row>
    <row r="57" spans="1:4" x14ac:dyDescent="0.25">
      <c r="A57" s="5" t="s">
        <v>25</v>
      </c>
      <c r="B57" s="7">
        <v>0</v>
      </c>
      <c r="C57" s="7">
        <v>1.8291297110974976E-3</v>
      </c>
      <c r="D57" s="7">
        <f t="shared" si="0"/>
        <v>1.8291297110974976E-3</v>
      </c>
    </row>
    <row r="58" spans="1:4" x14ac:dyDescent="0.25">
      <c r="A58" s="5" t="s">
        <v>49</v>
      </c>
      <c r="B58" s="7">
        <v>0.11873871305048272</v>
      </c>
      <c r="C58" s="7">
        <v>1.0529885387268689E-2</v>
      </c>
      <c r="D58" s="7">
        <f t="shared" si="0"/>
        <v>0.1292685984377514</v>
      </c>
    </row>
    <row r="59" spans="1:4" x14ac:dyDescent="0.25">
      <c r="A59" s="5" t="s">
        <v>264</v>
      </c>
      <c r="B59" s="7">
        <v>0.11873871305048272</v>
      </c>
      <c r="C59" s="7">
        <v>3.1080382865114741E-5</v>
      </c>
      <c r="D59" s="7">
        <f t="shared" si="0"/>
        <v>0.11876979343334784</v>
      </c>
    </row>
    <row r="60" spans="1:4" x14ac:dyDescent="0.25">
      <c r="A60" s="5" t="s">
        <v>236</v>
      </c>
      <c r="B60" s="7">
        <v>0.11873871305048272</v>
      </c>
      <c r="C60" s="7">
        <v>0</v>
      </c>
      <c r="D60" s="7">
        <f t="shared" si="0"/>
        <v>0.11873871305048272</v>
      </c>
    </row>
    <row r="61" spans="1:4" x14ac:dyDescent="0.25">
      <c r="A61" s="5" t="s">
        <v>119</v>
      </c>
      <c r="B61" s="7">
        <v>0.50132400003965094</v>
      </c>
      <c r="C61" s="7">
        <v>8.2562935775887997E-2</v>
      </c>
      <c r="D61" s="7">
        <f t="shared" si="0"/>
        <v>0.58388693581553897</v>
      </c>
    </row>
    <row r="62" spans="1:4" x14ac:dyDescent="0.25">
      <c r="A62" s="5" t="s">
        <v>324</v>
      </c>
      <c r="B62" s="7">
        <v>2.8171963160975606</v>
      </c>
      <c r="C62" s="7">
        <v>0</v>
      </c>
      <c r="D62" s="7">
        <f t="shared" si="0"/>
        <v>2.8171963160975606</v>
      </c>
    </row>
    <row r="63" spans="1:4" x14ac:dyDescent="0.25">
      <c r="A63" s="5" t="s">
        <v>98</v>
      </c>
      <c r="B63" s="7">
        <v>0.11873871305048272</v>
      </c>
      <c r="C63" s="7">
        <v>1.0923831475515176E-2</v>
      </c>
      <c r="D63" s="7">
        <f t="shared" si="0"/>
        <v>0.1296625445259979</v>
      </c>
    </row>
    <row r="64" spans="1:4" x14ac:dyDescent="0.25">
      <c r="A64" s="5" t="s">
        <v>592</v>
      </c>
      <c r="B64" s="7">
        <v>2.7284657234645668</v>
      </c>
      <c r="C64" s="7">
        <v>0</v>
      </c>
      <c r="D64" s="7">
        <f t="shared" si="0"/>
        <v>2.7284657234645668</v>
      </c>
    </row>
    <row r="65" spans="1:4" x14ac:dyDescent="0.25">
      <c r="A65" s="5" t="s">
        <v>172</v>
      </c>
      <c r="B65" s="7">
        <v>0.11873871305048272</v>
      </c>
      <c r="C65" s="7">
        <v>0</v>
      </c>
      <c r="D65" s="7">
        <f t="shared" si="0"/>
        <v>0.11873871305048272</v>
      </c>
    </row>
    <row r="66" spans="1:4" x14ac:dyDescent="0.25">
      <c r="A66" s="5" t="s">
        <v>100</v>
      </c>
      <c r="B66" s="7">
        <v>0.11873871305048272</v>
      </c>
      <c r="C66" s="7">
        <v>8.505202788313572E-2</v>
      </c>
      <c r="D66" s="7">
        <f t="shared" si="0"/>
        <v>0.20379074093361843</v>
      </c>
    </row>
    <row r="67" spans="1:4" x14ac:dyDescent="0.25">
      <c r="A67" s="5" t="s">
        <v>593</v>
      </c>
      <c r="B67" s="7">
        <v>0.37396060333333325</v>
      </c>
      <c r="C67" s="7">
        <v>0</v>
      </c>
      <c r="D67" s="7">
        <f t="shared" si="0"/>
        <v>0.37396060333333325</v>
      </c>
    </row>
    <row r="68" spans="1:4" x14ac:dyDescent="0.25">
      <c r="A68" s="5" t="s">
        <v>210</v>
      </c>
      <c r="B68" s="7">
        <v>0.11873871305048272</v>
      </c>
      <c r="C68" s="7">
        <v>6.6027272659345386E-4</v>
      </c>
      <c r="D68" s="7">
        <f t="shared" si="0"/>
        <v>0.11939898577707618</v>
      </c>
    </row>
    <row r="69" spans="1:4" x14ac:dyDescent="0.25">
      <c r="A69" s="5" t="s">
        <v>268</v>
      </c>
      <c r="B69" s="7">
        <v>0.11873871305048272</v>
      </c>
      <c r="C69" s="7">
        <v>3.6015162896262261E-4</v>
      </c>
      <c r="D69" s="7">
        <f t="shared" si="0"/>
        <v>0.11909886467944535</v>
      </c>
    </row>
    <row r="70" spans="1:4" x14ac:dyDescent="0.25">
      <c r="A70" s="5" t="s">
        <v>75</v>
      </c>
      <c r="B70" s="7">
        <v>2.9359350291480433</v>
      </c>
      <c r="C70" s="7">
        <v>56.391203931715012</v>
      </c>
      <c r="D70" s="7">
        <f t="shared" si="0"/>
        <v>59.327138960863053</v>
      </c>
    </row>
    <row r="71" spans="1:4" x14ac:dyDescent="0.25">
      <c r="A71" s="5" t="s">
        <v>109</v>
      </c>
      <c r="B71" s="7">
        <v>0.35249343476463196</v>
      </c>
      <c r="C71" s="7">
        <v>0.12501120668158891</v>
      </c>
      <c r="D71" s="7">
        <f t="shared" si="0"/>
        <v>0.47750464144622085</v>
      </c>
    </row>
    <row r="72" spans="1:4" x14ac:dyDescent="0.25">
      <c r="A72" s="5" t="s">
        <v>207</v>
      </c>
      <c r="B72" s="7">
        <v>0.11873871305048272</v>
      </c>
      <c r="C72" s="7">
        <v>5.1645665747637364E-3</v>
      </c>
      <c r="D72" s="7">
        <f t="shared" si="0"/>
        <v>0.12390327962524646</v>
      </c>
    </row>
    <row r="73" spans="1:4" x14ac:dyDescent="0.25">
      <c r="A73" s="5" t="s">
        <v>594</v>
      </c>
      <c r="B73" s="7">
        <v>0.40647891666666652</v>
      </c>
      <c r="C73" s="7">
        <v>0</v>
      </c>
      <c r="D73" s="7">
        <f t="shared" si="0"/>
        <v>0.40647891666666652</v>
      </c>
    </row>
    <row r="74" spans="1:4" x14ac:dyDescent="0.25">
      <c r="A74" s="5" t="s">
        <v>224</v>
      </c>
      <c r="B74" s="7">
        <v>0.11873871305048272</v>
      </c>
      <c r="C74" s="7">
        <v>0</v>
      </c>
      <c r="D74" s="7">
        <f t="shared" si="0"/>
        <v>0.11873871305048272</v>
      </c>
    </row>
    <row r="75" spans="1:4" x14ac:dyDescent="0.25">
      <c r="A75" s="5" t="s">
        <v>139</v>
      </c>
      <c r="B75" s="7">
        <v>0.35249343476463196</v>
      </c>
      <c r="C75" s="7">
        <v>2.5091467177166398</v>
      </c>
      <c r="D75" s="7">
        <f t="shared" si="0"/>
        <v>2.8616401524812716</v>
      </c>
    </row>
    <row r="76" spans="1:4" x14ac:dyDescent="0.25">
      <c r="A76" s="5" t="s">
        <v>479</v>
      </c>
      <c r="B76" s="7">
        <v>1.5494579738536585</v>
      </c>
      <c r="C76" s="7">
        <v>0</v>
      </c>
      <c r="D76" s="7">
        <f t="shared" ref="D76:D139" si="1">SUM(B76:C76)</f>
        <v>1.5494579738536585</v>
      </c>
    </row>
    <row r="77" spans="1:4" x14ac:dyDescent="0.25">
      <c r="A77" s="5" t="s">
        <v>595</v>
      </c>
      <c r="B77" s="7">
        <v>0.35770144666666659</v>
      </c>
      <c r="C77" s="7">
        <v>0</v>
      </c>
      <c r="D77" s="7">
        <f t="shared" si="1"/>
        <v>0.35770144666666659</v>
      </c>
    </row>
    <row r="78" spans="1:4" x14ac:dyDescent="0.25">
      <c r="A78" s="5" t="s">
        <v>26</v>
      </c>
      <c r="B78" s="7">
        <v>0</v>
      </c>
      <c r="C78" s="7">
        <v>1.8291297110974976E-3</v>
      </c>
      <c r="D78" s="7">
        <f t="shared" si="1"/>
        <v>1.8291297110974976E-3</v>
      </c>
    </row>
    <row r="79" spans="1:4" x14ac:dyDescent="0.25">
      <c r="A79" s="5" t="s">
        <v>146</v>
      </c>
      <c r="B79" s="7">
        <v>0.35249343476463196</v>
      </c>
      <c r="C79" s="7">
        <v>0</v>
      </c>
      <c r="D79" s="7">
        <f t="shared" si="1"/>
        <v>0.35249343476463196</v>
      </c>
    </row>
    <row r="80" spans="1:4" x14ac:dyDescent="0.25">
      <c r="A80" s="5" t="s">
        <v>596</v>
      </c>
      <c r="B80" s="7">
        <v>0.39021975999999986</v>
      </c>
      <c r="C80" s="7">
        <v>0</v>
      </c>
      <c r="D80" s="7">
        <f t="shared" si="1"/>
        <v>0.39021975999999986</v>
      </c>
    </row>
    <row r="81" spans="1:4" x14ac:dyDescent="0.25">
      <c r="A81" s="5" t="s">
        <v>173</v>
      </c>
      <c r="B81" s="7">
        <v>0.35249343476463196</v>
      </c>
      <c r="C81" s="7">
        <v>0</v>
      </c>
      <c r="D81" s="7">
        <f t="shared" si="1"/>
        <v>0.35249343476463196</v>
      </c>
    </row>
    <row r="82" spans="1:4" x14ac:dyDescent="0.25">
      <c r="A82" s="5" t="s">
        <v>325</v>
      </c>
      <c r="B82" s="7">
        <v>2.0424673291707314</v>
      </c>
      <c r="C82" s="7">
        <v>0</v>
      </c>
      <c r="D82" s="7">
        <f t="shared" si="1"/>
        <v>2.0424673291707314</v>
      </c>
    </row>
    <row r="83" spans="1:4" x14ac:dyDescent="0.25">
      <c r="A83" s="5" t="s">
        <v>174</v>
      </c>
      <c r="B83" s="7">
        <v>0.35249343476463196</v>
      </c>
      <c r="C83" s="7">
        <v>0</v>
      </c>
      <c r="D83" s="7">
        <f t="shared" si="1"/>
        <v>0.35249343476463196</v>
      </c>
    </row>
    <row r="84" spans="1:4" x14ac:dyDescent="0.25">
      <c r="A84" s="5" t="s">
        <v>87</v>
      </c>
      <c r="B84" s="7">
        <v>0.11873871305048272</v>
      </c>
      <c r="C84" s="7">
        <v>1.9820715991807267E-2</v>
      </c>
      <c r="D84" s="7">
        <f t="shared" si="1"/>
        <v>0.13855942904228999</v>
      </c>
    </row>
    <row r="85" spans="1:4" x14ac:dyDescent="0.25">
      <c r="A85" s="5" t="s">
        <v>27</v>
      </c>
      <c r="B85" s="7">
        <v>0</v>
      </c>
      <c r="C85" s="7">
        <v>1.8291297110974976E-3</v>
      </c>
      <c r="D85" s="7">
        <f t="shared" si="1"/>
        <v>1.8291297110974976E-3</v>
      </c>
    </row>
    <row r="86" spans="1:4" x14ac:dyDescent="0.25">
      <c r="A86" s="5" t="s">
        <v>123</v>
      </c>
      <c r="B86" s="7">
        <v>0</v>
      </c>
      <c r="C86" s="7">
        <v>0.46843527259731671</v>
      </c>
      <c r="D86" s="7">
        <f t="shared" si="1"/>
        <v>0.46843527259731671</v>
      </c>
    </row>
    <row r="87" spans="1:4" x14ac:dyDescent="0.25">
      <c r="A87" s="5" t="s">
        <v>147</v>
      </c>
      <c r="B87" s="7">
        <v>0.35249343476463196</v>
      </c>
      <c r="C87" s="7">
        <v>0</v>
      </c>
      <c r="D87" s="7">
        <f t="shared" si="1"/>
        <v>0.35249343476463196</v>
      </c>
    </row>
    <row r="88" spans="1:4" x14ac:dyDescent="0.25">
      <c r="A88" s="5" t="s">
        <v>597</v>
      </c>
      <c r="B88" s="7">
        <v>0.32518313333333326</v>
      </c>
      <c r="C88" s="7">
        <v>0</v>
      </c>
      <c r="D88" s="7">
        <f t="shared" si="1"/>
        <v>0.32518313333333326</v>
      </c>
    </row>
    <row r="89" spans="1:4" x14ac:dyDescent="0.25">
      <c r="A89" s="5" t="s">
        <v>54</v>
      </c>
      <c r="B89" s="7">
        <v>0</v>
      </c>
      <c r="C89" s="7">
        <v>2.4419797380951019E-3</v>
      </c>
      <c r="D89" s="7">
        <f t="shared" si="1"/>
        <v>2.4419797380951019E-3</v>
      </c>
    </row>
    <row r="90" spans="1:4" x14ac:dyDescent="0.25">
      <c r="A90" s="5" t="s">
        <v>598</v>
      </c>
      <c r="B90" s="7">
        <v>0.42273807333333324</v>
      </c>
      <c r="C90" s="7">
        <v>0</v>
      </c>
      <c r="D90" s="7">
        <f t="shared" si="1"/>
        <v>0.42273807333333324</v>
      </c>
    </row>
    <row r="91" spans="1:4" x14ac:dyDescent="0.25">
      <c r="A91" s="5" t="s">
        <v>175</v>
      </c>
      <c r="B91" s="7">
        <v>0.35249343476463196</v>
      </c>
      <c r="C91" s="7">
        <v>0</v>
      </c>
      <c r="D91" s="7">
        <f t="shared" si="1"/>
        <v>0.35249343476463196</v>
      </c>
    </row>
    <row r="92" spans="1:4" x14ac:dyDescent="0.25">
      <c r="A92" s="5" t="s">
        <v>599</v>
      </c>
      <c r="B92" s="7">
        <v>0.42273807333333324</v>
      </c>
      <c r="C92" s="7">
        <v>0</v>
      </c>
      <c r="D92" s="7">
        <f t="shared" si="1"/>
        <v>0.42273807333333324</v>
      </c>
    </row>
    <row r="93" spans="1:4" x14ac:dyDescent="0.25">
      <c r="A93" s="5" t="s">
        <v>64</v>
      </c>
      <c r="B93" s="7">
        <v>0.35249343476463196</v>
      </c>
      <c r="C93" s="7">
        <v>9.7190129784626815E-3</v>
      </c>
      <c r="D93" s="7">
        <f t="shared" si="1"/>
        <v>0.36221244774309463</v>
      </c>
    </row>
    <row r="94" spans="1:4" x14ac:dyDescent="0.25">
      <c r="A94" s="5" t="s">
        <v>94</v>
      </c>
      <c r="B94" s="7">
        <v>0.11873871305048272</v>
      </c>
      <c r="C94" s="7">
        <v>4.1659442478040223E-2</v>
      </c>
      <c r="D94" s="7">
        <f t="shared" si="1"/>
        <v>0.16039815552852293</v>
      </c>
    </row>
    <row r="95" spans="1:4" x14ac:dyDescent="0.25">
      <c r="A95" s="5" t="s">
        <v>28</v>
      </c>
      <c r="B95" s="7">
        <v>0</v>
      </c>
      <c r="C95" s="7">
        <v>1.8291297110974976E-3</v>
      </c>
      <c r="D95" s="7">
        <f t="shared" si="1"/>
        <v>1.8291297110974976E-3</v>
      </c>
    </row>
    <row r="96" spans="1:4" x14ac:dyDescent="0.25">
      <c r="A96" s="5" t="s">
        <v>176</v>
      </c>
      <c r="B96" s="7">
        <v>0.35249343476463196</v>
      </c>
      <c r="C96" s="7">
        <v>0</v>
      </c>
      <c r="D96" s="7">
        <f t="shared" si="1"/>
        <v>0.35249343476463196</v>
      </c>
    </row>
    <row r="97" spans="1:4" x14ac:dyDescent="0.25">
      <c r="A97" s="5" t="s">
        <v>600</v>
      </c>
      <c r="B97" s="7">
        <v>0.34144228999999993</v>
      </c>
      <c r="C97" s="7">
        <v>0</v>
      </c>
      <c r="D97" s="7">
        <f t="shared" si="1"/>
        <v>0.34144228999999993</v>
      </c>
    </row>
    <row r="98" spans="1:4" x14ac:dyDescent="0.25">
      <c r="A98" s="5" t="s">
        <v>127</v>
      </c>
      <c r="B98" s="7">
        <v>2.9359350291480433</v>
      </c>
      <c r="C98" s="7">
        <v>0.45159281364869486</v>
      </c>
      <c r="D98" s="7">
        <f t="shared" si="1"/>
        <v>3.3875278427967381</v>
      </c>
    </row>
    <row r="99" spans="1:4" x14ac:dyDescent="0.25">
      <c r="A99" s="5" t="s">
        <v>601</v>
      </c>
      <c r="B99" s="7">
        <v>0.35770144666666659</v>
      </c>
      <c r="C99" s="7">
        <v>0</v>
      </c>
      <c r="D99" s="7">
        <f t="shared" si="1"/>
        <v>0.35770144666666659</v>
      </c>
    </row>
    <row r="100" spans="1:4" x14ac:dyDescent="0.25">
      <c r="A100" s="5" t="s">
        <v>177</v>
      </c>
      <c r="B100" s="7">
        <v>0.35249343476463196</v>
      </c>
      <c r="C100" s="7">
        <v>0</v>
      </c>
      <c r="D100" s="7">
        <f t="shared" si="1"/>
        <v>0.35249343476463196</v>
      </c>
    </row>
    <row r="101" spans="1:4" x14ac:dyDescent="0.25">
      <c r="A101" s="5" t="s">
        <v>148</v>
      </c>
      <c r="B101" s="7">
        <v>0.35249343476463196</v>
      </c>
      <c r="C101" s="7">
        <v>0</v>
      </c>
      <c r="D101" s="7">
        <f t="shared" si="1"/>
        <v>0.35249343476463196</v>
      </c>
    </row>
    <row r="102" spans="1:4" x14ac:dyDescent="0.25">
      <c r="A102" s="5" t="s">
        <v>149</v>
      </c>
      <c r="B102" s="7">
        <v>0.11873871305048272</v>
      </c>
      <c r="C102" s="7">
        <v>3.6232709796804002E-3</v>
      </c>
      <c r="D102" s="7">
        <f t="shared" si="1"/>
        <v>0.12236198403016313</v>
      </c>
    </row>
    <row r="103" spans="1:4" x14ac:dyDescent="0.25">
      <c r="A103" s="5" t="s">
        <v>60</v>
      </c>
      <c r="B103" s="7">
        <v>0.35249343476463196</v>
      </c>
      <c r="C103" s="7">
        <v>0</v>
      </c>
      <c r="D103" s="7">
        <f t="shared" si="1"/>
        <v>0.35249343476463196</v>
      </c>
    </row>
    <row r="104" spans="1:4" x14ac:dyDescent="0.25">
      <c r="A104" s="5" t="s">
        <v>29</v>
      </c>
      <c r="B104" s="7">
        <v>0</v>
      </c>
      <c r="C104" s="7">
        <v>1.8291297110974976E-3</v>
      </c>
      <c r="D104" s="7">
        <f t="shared" si="1"/>
        <v>1.8291297110974976E-3</v>
      </c>
    </row>
    <row r="105" spans="1:4" x14ac:dyDescent="0.25">
      <c r="A105" s="5" t="s">
        <v>178</v>
      </c>
      <c r="B105" s="7">
        <v>0.35249343476463196</v>
      </c>
      <c r="C105" s="7">
        <v>0</v>
      </c>
      <c r="D105" s="7">
        <f t="shared" si="1"/>
        <v>0.35249343476463196</v>
      </c>
    </row>
    <row r="106" spans="1:4" x14ac:dyDescent="0.25">
      <c r="A106" s="5" t="s">
        <v>90</v>
      </c>
      <c r="B106" s="7">
        <v>0.11873871305048272</v>
      </c>
      <c r="C106" s="7">
        <v>2.9645015147933006E-2</v>
      </c>
      <c r="D106" s="7">
        <f t="shared" si="1"/>
        <v>0.14838372819841572</v>
      </c>
    </row>
    <row r="107" spans="1:4" x14ac:dyDescent="0.25">
      <c r="A107" s="5" t="s">
        <v>62</v>
      </c>
      <c r="B107" s="7">
        <v>0</v>
      </c>
      <c r="C107" s="7">
        <v>3.1530362007797194E-3</v>
      </c>
      <c r="D107" s="7">
        <f t="shared" si="1"/>
        <v>3.1530362007797194E-3</v>
      </c>
    </row>
    <row r="108" spans="1:4" x14ac:dyDescent="0.25">
      <c r="A108" s="5" t="s">
        <v>116</v>
      </c>
      <c r="B108" s="7">
        <v>0</v>
      </c>
      <c r="C108" s="7">
        <v>0.17554298075204</v>
      </c>
      <c r="D108" s="7">
        <f t="shared" si="1"/>
        <v>0.17554298075204</v>
      </c>
    </row>
    <row r="109" spans="1:4" x14ac:dyDescent="0.25">
      <c r="A109" s="5" t="s">
        <v>263</v>
      </c>
      <c r="B109" s="7">
        <v>0.11873871305048272</v>
      </c>
      <c r="C109" s="7">
        <v>2.7269104235217616E-4</v>
      </c>
      <c r="D109" s="7">
        <f t="shared" si="1"/>
        <v>0.11901140409283491</v>
      </c>
    </row>
    <row r="110" spans="1:4" x14ac:dyDescent="0.25">
      <c r="A110" s="5" t="s">
        <v>70</v>
      </c>
      <c r="B110" s="7">
        <v>0.11873871305048272</v>
      </c>
      <c r="C110" s="7">
        <v>1.0711886302465624E-2</v>
      </c>
      <c r="D110" s="7">
        <f t="shared" si="1"/>
        <v>0.12945059935294834</v>
      </c>
    </row>
    <row r="111" spans="1:4" x14ac:dyDescent="0.25">
      <c r="A111" s="5" t="s">
        <v>151</v>
      </c>
      <c r="B111" s="7">
        <v>0.50132400003965094</v>
      </c>
      <c r="C111" s="7">
        <v>0</v>
      </c>
      <c r="D111" s="7">
        <f t="shared" si="1"/>
        <v>0.50132400003965094</v>
      </c>
    </row>
    <row r="112" spans="1:4" x14ac:dyDescent="0.25">
      <c r="A112" s="5" t="s">
        <v>179</v>
      </c>
      <c r="B112" s="7">
        <v>0.11873871305048272</v>
      </c>
      <c r="C112" s="7">
        <v>0</v>
      </c>
      <c r="D112" s="7">
        <f t="shared" si="1"/>
        <v>0.11873871305048272</v>
      </c>
    </row>
    <row r="113" spans="1:4" x14ac:dyDescent="0.25">
      <c r="A113" s="5" t="s">
        <v>208</v>
      </c>
      <c r="B113" s="7">
        <v>0.11873871305048272</v>
      </c>
      <c r="C113" s="7">
        <v>9.1818362410708344E-4</v>
      </c>
      <c r="D113" s="7">
        <f t="shared" si="1"/>
        <v>0.11965689667458981</v>
      </c>
    </row>
    <row r="114" spans="1:4" x14ac:dyDescent="0.25">
      <c r="A114" s="5" t="s">
        <v>180</v>
      </c>
      <c r="B114" s="7">
        <v>0.50132400003965094</v>
      </c>
      <c r="C114" s="7">
        <v>0</v>
      </c>
      <c r="D114" s="7">
        <f t="shared" si="1"/>
        <v>0.50132400003965094</v>
      </c>
    </row>
    <row r="115" spans="1:4" x14ac:dyDescent="0.25">
      <c r="A115" s="5" t="s">
        <v>101</v>
      </c>
      <c r="B115" s="7">
        <v>0.35249343476463196</v>
      </c>
      <c r="C115" s="7">
        <v>8.9373416123969485E-2</v>
      </c>
      <c r="D115" s="7">
        <f t="shared" si="1"/>
        <v>0.44186685088860145</v>
      </c>
    </row>
    <row r="116" spans="1:4" x14ac:dyDescent="0.25">
      <c r="A116" s="5" t="s">
        <v>121</v>
      </c>
      <c r="B116" s="7">
        <v>2.8472044365150495</v>
      </c>
      <c r="C116" s="7">
        <v>0.18051816685886354</v>
      </c>
      <c r="D116" s="7">
        <f t="shared" si="1"/>
        <v>3.0277226033739129</v>
      </c>
    </row>
    <row r="117" spans="1:4" x14ac:dyDescent="0.25">
      <c r="A117" s="5" t="s">
        <v>267</v>
      </c>
      <c r="B117" s="7">
        <v>0.11873871305048272</v>
      </c>
      <c r="C117" s="7">
        <v>1.1404696387055965E-3</v>
      </c>
      <c r="D117" s="7">
        <f t="shared" si="1"/>
        <v>0.11987918268918832</v>
      </c>
    </row>
    <row r="118" spans="1:4" x14ac:dyDescent="0.25">
      <c r="A118" s="5" t="s">
        <v>141</v>
      </c>
      <c r="B118" s="7">
        <v>0.11873871305048272</v>
      </c>
      <c r="C118" s="7">
        <v>2.4805677507592554</v>
      </c>
      <c r="D118" s="7">
        <f t="shared" si="1"/>
        <v>2.5993064638097381</v>
      </c>
    </row>
    <row r="119" spans="1:4" x14ac:dyDescent="0.25">
      <c r="A119" s="5" t="s">
        <v>30</v>
      </c>
      <c r="B119" s="7">
        <v>0</v>
      </c>
      <c r="C119" s="7">
        <v>1.8291297110974976E-3</v>
      </c>
      <c r="D119" s="7">
        <f t="shared" si="1"/>
        <v>1.8291297110974976E-3</v>
      </c>
    </row>
    <row r="120" spans="1:4" x14ac:dyDescent="0.25">
      <c r="A120" s="5" t="s">
        <v>9</v>
      </c>
      <c r="B120" s="7">
        <v>0.11873871305048272</v>
      </c>
      <c r="C120" s="7">
        <v>7.488641783783799E-4</v>
      </c>
      <c r="D120" s="7">
        <f t="shared" si="1"/>
        <v>0.11948757722886111</v>
      </c>
    </row>
    <row r="121" spans="1:4" x14ac:dyDescent="0.25">
      <c r="A121" s="5" t="s">
        <v>181</v>
      </c>
      <c r="B121" s="7">
        <v>0.35249343476463196</v>
      </c>
      <c r="C121" s="7">
        <v>0</v>
      </c>
      <c r="D121" s="7">
        <f t="shared" si="1"/>
        <v>0.35249343476463196</v>
      </c>
    </row>
    <row r="122" spans="1:4" x14ac:dyDescent="0.25">
      <c r="A122" s="5" t="s">
        <v>152</v>
      </c>
      <c r="B122" s="7">
        <v>0.50132400003965094</v>
      </c>
      <c r="C122" s="7">
        <v>0</v>
      </c>
      <c r="D122" s="7">
        <f t="shared" si="1"/>
        <v>0.50132400003965094</v>
      </c>
    </row>
    <row r="123" spans="1:4" x14ac:dyDescent="0.25">
      <c r="A123" s="5" t="s">
        <v>55</v>
      </c>
      <c r="B123" s="7">
        <v>0.11873871305048272</v>
      </c>
      <c r="C123" s="7">
        <v>2.7727236126832357E-3</v>
      </c>
      <c r="D123" s="7">
        <f t="shared" si="1"/>
        <v>0.12151143666316597</v>
      </c>
    </row>
    <row r="124" spans="1:4" x14ac:dyDescent="0.25">
      <c r="A124" s="5" t="s">
        <v>269</v>
      </c>
      <c r="B124" s="7">
        <v>0.11873871305048272</v>
      </c>
      <c r="C124" s="7">
        <v>6.3538843291688284E-5</v>
      </c>
      <c r="D124" s="7">
        <f t="shared" si="1"/>
        <v>0.11880225189377441</v>
      </c>
    </row>
    <row r="125" spans="1:4" x14ac:dyDescent="0.25">
      <c r="A125" s="5" t="s">
        <v>495</v>
      </c>
      <c r="B125" s="7">
        <v>0.42273807333333324</v>
      </c>
      <c r="C125" s="7">
        <v>0</v>
      </c>
      <c r="D125" s="7">
        <f t="shared" si="1"/>
        <v>0.42273807333333324</v>
      </c>
    </row>
    <row r="126" spans="1:4" x14ac:dyDescent="0.25">
      <c r="A126" s="5" t="s">
        <v>134</v>
      </c>
      <c r="B126" s="7">
        <v>0</v>
      </c>
      <c r="C126" s="7">
        <v>1.5402506651424419</v>
      </c>
      <c r="D126" s="7">
        <f t="shared" si="1"/>
        <v>1.5402506651424419</v>
      </c>
    </row>
    <row r="127" spans="1:4" x14ac:dyDescent="0.25">
      <c r="A127" s="5" t="s">
        <v>124</v>
      </c>
      <c r="B127" s="7">
        <v>0.11873871305048272</v>
      </c>
      <c r="C127" s="7">
        <v>0.46843527259731671</v>
      </c>
      <c r="D127" s="7">
        <f t="shared" si="1"/>
        <v>0.58717398564779943</v>
      </c>
    </row>
    <row r="128" spans="1:4" x14ac:dyDescent="0.25">
      <c r="A128" s="5" t="s">
        <v>211</v>
      </c>
      <c r="B128" s="7">
        <v>0.11873871305048272</v>
      </c>
      <c r="C128" s="7">
        <v>3.3617202742563526E-4</v>
      </c>
      <c r="D128" s="7">
        <f t="shared" si="1"/>
        <v>0.11907488507790837</v>
      </c>
    </row>
    <row r="129" spans="1:4" x14ac:dyDescent="0.25">
      <c r="A129" s="5" t="s">
        <v>122</v>
      </c>
      <c r="B129" s="7">
        <v>0.11873871305048272</v>
      </c>
      <c r="C129" s="7">
        <v>0.21717290501910722</v>
      </c>
      <c r="D129" s="7">
        <f t="shared" si="1"/>
        <v>0.33591161806958991</v>
      </c>
    </row>
    <row r="130" spans="1:4" x14ac:dyDescent="0.25">
      <c r="A130" s="5" t="s">
        <v>31</v>
      </c>
      <c r="B130" s="7">
        <v>0</v>
      </c>
      <c r="C130" s="7">
        <v>1.8291297110974976E-3</v>
      </c>
      <c r="D130" s="7">
        <f t="shared" si="1"/>
        <v>1.8291297110974976E-3</v>
      </c>
    </row>
    <row r="131" spans="1:4" x14ac:dyDescent="0.25">
      <c r="A131" s="5" t="s">
        <v>110</v>
      </c>
      <c r="B131" s="7">
        <v>0.65036626666666653</v>
      </c>
      <c r="C131" s="7">
        <v>0.15390935112975346</v>
      </c>
      <c r="D131" s="7">
        <f t="shared" si="1"/>
        <v>0.80427561779641998</v>
      </c>
    </row>
    <row r="132" spans="1:4" x14ac:dyDescent="0.25">
      <c r="A132" s="5" t="s">
        <v>15</v>
      </c>
      <c r="B132" s="7">
        <v>0.11873871305048272</v>
      </c>
      <c r="C132" s="7">
        <v>1.1050498894732929E-3</v>
      </c>
      <c r="D132" s="7">
        <f t="shared" si="1"/>
        <v>0.11984376293995602</v>
      </c>
    </row>
    <row r="133" spans="1:4" x14ac:dyDescent="0.25">
      <c r="A133" s="5" t="s">
        <v>32</v>
      </c>
      <c r="B133" s="7">
        <v>0</v>
      </c>
      <c r="C133" s="7">
        <v>1.8291297110974976E-3</v>
      </c>
      <c r="D133" s="7">
        <f t="shared" si="1"/>
        <v>1.8291297110974976E-3</v>
      </c>
    </row>
    <row r="134" spans="1:4" x14ac:dyDescent="0.25">
      <c r="A134" s="5" t="s">
        <v>602</v>
      </c>
      <c r="B134" s="7">
        <v>2.6059065923902436</v>
      </c>
      <c r="C134" s="7">
        <v>0</v>
      </c>
      <c r="D134" s="7">
        <f t="shared" si="1"/>
        <v>2.6059065923902436</v>
      </c>
    </row>
    <row r="135" spans="1:4" x14ac:dyDescent="0.25">
      <c r="A135" s="5" t="s">
        <v>603</v>
      </c>
      <c r="B135" s="7">
        <v>0.37396060333333325</v>
      </c>
      <c r="C135" s="7">
        <v>0</v>
      </c>
      <c r="D135" s="7">
        <f t="shared" si="1"/>
        <v>0.37396060333333325</v>
      </c>
    </row>
    <row r="136" spans="1:4" x14ac:dyDescent="0.25">
      <c r="A136" s="5" t="s">
        <v>182</v>
      </c>
      <c r="B136" s="7">
        <v>0.35249343476463196</v>
      </c>
      <c r="C136" s="7">
        <v>0</v>
      </c>
      <c r="D136" s="7">
        <f t="shared" si="1"/>
        <v>0.35249343476463196</v>
      </c>
    </row>
    <row r="137" spans="1:4" x14ac:dyDescent="0.25">
      <c r="A137" s="5" t="s">
        <v>604</v>
      </c>
      <c r="B137" s="7">
        <v>0.42273807333333324</v>
      </c>
      <c r="C137" s="7">
        <v>0</v>
      </c>
      <c r="D137" s="7">
        <f t="shared" si="1"/>
        <v>0.42273807333333324</v>
      </c>
    </row>
    <row r="138" spans="1:4" x14ac:dyDescent="0.25">
      <c r="A138" s="5" t="s">
        <v>105</v>
      </c>
      <c r="B138" s="7">
        <v>0.11873871305048272</v>
      </c>
      <c r="C138" s="7">
        <v>0.12501120668158891</v>
      </c>
      <c r="D138" s="7">
        <f t="shared" si="1"/>
        <v>0.24374991973207163</v>
      </c>
    </row>
    <row r="139" spans="1:4" x14ac:dyDescent="0.25">
      <c r="A139" s="5" t="s">
        <v>51</v>
      </c>
      <c r="B139" s="7">
        <v>0.11873871305048272</v>
      </c>
      <c r="C139" s="7">
        <v>1.1364143035915326E-3</v>
      </c>
      <c r="D139" s="7">
        <f t="shared" si="1"/>
        <v>0.11987512735407425</v>
      </c>
    </row>
    <row r="140" spans="1:4" x14ac:dyDescent="0.25">
      <c r="A140" s="5" t="s">
        <v>605</v>
      </c>
      <c r="B140" s="7">
        <v>0.58532963999999976</v>
      </c>
      <c r="C140" s="7">
        <v>0</v>
      </c>
      <c r="D140" s="7">
        <f t="shared" ref="D140:D203" si="2">SUM(B140:C140)</f>
        <v>0.58532963999999976</v>
      </c>
    </row>
    <row r="141" spans="1:4" x14ac:dyDescent="0.25">
      <c r="A141" s="5" t="s">
        <v>274</v>
      </c>
      <c r="B141" s="7">
        <v>0.11873871305048272</v>
      </c>
      <c r="C141" s="7">
        <v>2.5788985816154611E-5</v>
      </c>
      <c r="D141" s="7">
        <f t="shared" si="2"/>
        <v>0.11876450203629887</v>
      </c>
    </row>
    <row r="142" spans="1:4" x14ac:dyDescent="0.25">
      <c r="A142" s="5" t="s">
        <v>375</v>
      </c>
      <c r="B142" s="7">
        <v>0.35249343476463196</v>
      </c>
      <c r="C142" s="7">
        <v>0</v>
      </c>
      <c r="D142" s="7">
        <f t="shared" si="2"/>
        <v>0.35249343476463196</v>
      </c>
    </row>
    <row r="143" spans="1:4" x14ac:dyDescent="0.25">
      <c r="A143" s="5" t="s">
        <v>33</v>
      </c>
      <c r="B143" s="7">
        <v>0</v>
      </c>
      <c r="C143" s="7">
        <v>1.8291297110974976E-3</v>
      </c>
      <c r="D143" s="7">
        <f t="shared" si="2"/>
        <v>1.8291297110974976E-3</v>
      </c>
    </row>
    <row r="144" spans="1:4" x14ac:dyDescent="0.25">
      <c r="A144" s="5" t="s">
        <v>117</v>
      </c>
      <c r="B144" s="7">
        <v>0</v>
      </c>
      <c r="C144" s="7">
        <v>0.17554298075204</v>
      </c>
      <c r="D144" s="7">
        <f t="shared" si="2"/>
        <v>0.17554298075204</v>
      </c>
    </row>
    <row r="145" spans="1:4" x14ac:dyDescent="0.25">
      <c r="A145" s="5" t="s">
        <v>73</v>
      </c>
      <c r="B145" s="7">
        <v>0.35249343476463196</v>
      </c>
      <c r="C145" s="7">
        <v>1.9358150056740966E-3</v>
      </c>
      <c r="D145" s="7">
        <f t="shared" si="2"/>
        <v>0.35442924977030604</v>
      </c>
    </row>
    <row r="146" spans="1:4" x14ac:dyDescent="0.25">
      <c r="A146" s="5" t="s">
        <v>606</v>
      </c>
      <c r="B146" s="7">
        <v>0.45525638666666646</v>
      </c>
      <c r="C146" s="7">
        <v>0</v>
      </c>
      <c r="D146" s="7">
        <f t="shared" si="2"/>
        <v>0.45525638666666646</v>
      </c>
    </row>
    <row r="147" spans="1:4" x14ac:dyDescent="0.25">
      <c r="A147" s="5" t="s">
        <v>212</v>
      </c>
      <c r="B147" s="7">
        <v>0.11873871305048272</v>
      </c>
      <c r="C147" s="7">
        <v>2.4878876043409512E-3</v>
      </c>
      <c r="D147" s="7">
        <f t="shared" si="2"/>
        <v>0.12122660065482367</v>
      </c>
    </row>
    <row r="148" spans="1:4" x14ac:dyDescent="0.25">
      <c r="A148" s="5" t="s">
        <v>61</v>
      </c>
      <c r="B148" s="7">
        <v>0.11873871305048272</v>
      </c>
      <c r="C148" s="7">
        <v>4.2769373497196853E-3</v>
      </c>
      <c r="D148" s="7">
        <f t="shared" si="2"/>
        <v>0.1230156504002024</v>
      </c>
    </row>
    <row r="149" spans="1:4" x14ac:dyDescent="0.25">
      <c r="A149" s="5" t="s">
        <v>53</v>
      </c>
      <c r="B149" s="7">
        <v>0.11873871305048272</v>
      </c>
      <c r="C149" s="7">
        <v>0.31609032879091015</v>
      </c>
      <c r="D149" s="7">
        <f t="shared" si="2"/>
        <v>0.43482904184139287</v>
      </c>
    </row>
    <row r="150" spans="1:4" x14ac:dyDescent="0.25">
      <c r="A150" s="5" t="s">
        <v>154</v>
      </c>
      <c r="B150" s="7">
        <v>0.35249343476463196</v>
      </c>
      <c r="C150" s="7">
        <v>0</v>
      </c>
      <c r="D150" s="7">
        <f t="shared" si="2"/>
        <v>0.35249343476463196</v>
      </c>
    </row>
    <row r="151" spans="1:4" x14ac:dyDescent="0.25">
      <c r="A151" s="5" t="s">
        <v>86</v>
      </c>
      <c r="B151" s="7">
        <v>0.70406835305048254</v>
      </c>
      <c r="C151" s="7">
        <v>0.18582220329858773</v>
      </c>
      <c r="D151" s="7">
        <f t="shared" si="2"/>
        <v>0.88989055634907022</v>
      </c>
    </row>
    <row r="152" spans="1:4" x14ac:dyDescent="0.25">
      <c r="A152" s="5" t="s">
        <v>118</v>
      </c>
      <c r="B152" s="7">
        <v>0.11873871305048272</v>
      </c>
      <c r="C152" s="7">
        <v>0.17569509526760252</v>
      </c>
      <c r="D152" s="7">
        <f t="shared" si="2"/>
        <v>0.29443380831808524</v>
      </c>
    </row>
    <row r="153" spans="1:4" x14ac:dyDescent="0.25">
      <c r="A153" s="5" t="s">
        <v>80</v>
      </c>
      <c r="B153" s="7">
        <v>0.11873871305048272</v>
      </c>
      <c r="C153" s="7">
        <v>6.4279270689881259E-3</v>
      </c>
      <c r="D153" s="7">
        <f t="shared" si="2"/>
        <v>0.12516664011947085</v>
      </c>
    </row>
    <row r="154" spans="1:4" x14ac:dyDescent="0.25">
      <c r="A154" s="5" t="s">
        <v>34</v>
      </c>
      <c r="B154" s="7">
        <v>0</v>
      </c>
      <c r="C154" s="7">
        <v>1.8291297110974976E-3</v>
      </c>
      <c r="D154" s="7">
        <f t="shared" si="2"/>
        <v>1.8291297110974976E-3</v>
      </c>
    </row>
    <row r="155" spans="1:4" x14ac:dyDescent="0.25">
      <c r="A155" s="5" t="s">
        <v>607</v>
      </c>
      <c r="B155" s="7">
        <v>0.32518313333333326</v>
      </c>
      <c r="C155" s="7">
        <v>0</v>
      </c>
      <c r="D155" s="7">
        <f t="shared" si="2"/>
        <v>0.32518313333333326</v>
      </c>
    </row>
    <row r="156" spans="1:4" x14ac:dyDescent="0.25">
      <c r="A156" s="5" t="s">
        <v>35</v>
      </c>
      <c r="B156" s="7">
        <v>0</v>
      </c>
      <c r="C156" s="7">
        <v>1.8291297110974976E-3</v>
      </c>
      <c r="D156" s="7">
        <f t="shared" si="2"/>
        <v>1.8291297110974976E-3</v>
      </c>
    </row>
    <row r="157" spans="1:4" x14ac:dyDescent="0.25">
      <c r="A157" s="5" t="s">
        <v>12</v>
      </c>
      <c r="B157" s="7">
        <v>0.11873871305048272</v>
      </c>
      <c r="C157" s="7">
        <v>4.1374306658930752E-3</v>
      </c>
      <c r="D157" s="7">
        <f t="shared" si="2"/>
        <v>0.1228761437163758</v>
      </c>
    </row>
    <row r="158" spans="1:4" x14ac:dyDescent="0.25">
      <c r="A158" s="5" t="s">
        <v>125</v>
      </c>
      <c r="B158" s="7">
        <v>0.35249343476463196</v>
      </c>
      <c r="C158" s="7">
        <v>0.55786247582488724</v>
      </c>
      <c r="D158" s="7">
        <f t="shared" si="2"/>
        <v>0.91035591058951915</v>
      </c>
    </row>
    <row r="159" spans="1:4" x14ac:dyDescent="0.25">
      <c r="A159" s="5" t="s">
        <v>81</v>
      </c>
      <c r="B159" s="7">
        <v>0.11873871305048272</v>
      </c>
      <c r="C159" s="7">
        <v>7.4583135577556648E-3</v>
      </c>
      <c r="D159" s="7">
        <f t="shared" si="2"/>
        <v>0.12619702660823839</v>
      </c>
    </row>
    <row r="160" spans="1:4" x14ac:dyDescent="0.25">
      <c r="A160" s="5" t="s">
        <v>137</v>
      </c>
      <c r="B160" s="7">
        <v>21.775935393050482</v>
      </c>
      <c r="C160" s="7">
        <v>2.7028482951262274</v>
      </c>
      <c r="D160" s="7">
        <f t="shared" si="2"/>
        <v>24.478783688176708</v>
      </c>
    </row>
    <row r="161" spans="1:4" x14ac:dyDescent="0.25">
      <c r="A161" s="5" t="s">
        <v>68</v>
      </c>
      <c r="B161" s="7">
        <v>0.11873871305048272</v>
      </c>
      <c r="C161" s="7">
        <v>8.5338978346362372E-3</v>
      </c>
      <c r="D161" s="7">
        <f t="shared" si="2"/>
        <v>0.12727261088511896</v>
      </c>
    </row>
    <row r="162" spans="1:4" x14ac:dyDescent="0.25">
      <c r="A162" s="5" t="s">
        <v>36</v>
      </c>
      <c r="B162" s="7">
        <v>0</v>
      </c>
      <c r="C162" s="7">
        <v>1.8291297110974976E-3</v>
      </c>
      <c r="D162" s="7">
        <f t="shared" si="2"/>
        <v>1.8291297110974976E-3</v>
      </c>
    </row>
    <row r="163" spans="1:4" x14ac:dyDescent="0.25">
      <c r="A163" s="5" t="s">
        <v>91</v>
      </c>
      <c r="B163" s="7">
        <v>0.35249343476463196</v>
      </c>
      <c r="C163" s="7">
        <v>3.0876906031278743E-2</v>
      </c>
      <c r="D163" s="7">
        <f t="shared" si="2"/>
        <v>0.3833703407959107</v>
      </c>
    </row>
    <row r="164" spans="1:4" x14ac:dyDescent="0.25">
      <c r="A164" s="5" t="s">
        <v>183</v>
      </c>
      <c r="B164" s="7">
        <v>0.35249343476463196</v>
      </c>
      <c r="C164" s="7">
        <v>0</v>
      </c>
      <c r="D164" s="7">
        <f t="shared" si="2"/>
        <v>0.35249343476463196</v>
      </c>
    </row>
    <row r="165" spans="1:4" x14ac:dyDescent="0.25">
      <c r="A165" s="5" t="s">
        <v>608</v>
      </c>
      <c r="B165" s="7">
        <v>0.32518313333333326</v>
      </c>
      <c r="C165" s="7">
        <v>0</v>
      </c>
      <c r="D165" s="7">
        <f t="shared" si="2"/>
        <v>0.32518313333333326</v>
      </c>
    </row>
    <row r="166" spans="1:4" x14ac:dyDescent="0.25">
      <c r="A166" s="5" t="s">
        <v>130</v>
      </c>
      <c r="B166" s="7">
        <v>0.35249343476463196</v>
      </c>
      <c r="C166" s="7">
        <v>0.58338565572665901</v>
      </c>
      <c r="D166" s="7">
        <f t="shared" si="2"/>
        <v>0.93587909049129103</v>
      </c>
    </row>
    <row r="167" spans="1:4" x14ac:dyDescent="0.25">
      <c r="A167" s="5" t="s">
        <v>111</v>
      </c>
      <c r="B167" s="7">
        <v>3.1547884927559053</v>
      </c>
      <c r="C167" s="7">
        <v>0.15390935112975346</v>
      </c>
      <c r="D167" s="7">
        <f t="shared" si="2"/>
        <v>3.3086978438856587</v>
      </c>
    </row>
    <row r="168" spans="1:4" x14ac:dyDescent="0.25">
      <c r="A168" s="5" t="s">
        <v>7</v>
      </c>
      <c r="B168" s="7">
        <v>0.11873871305048272</v>
      </c>
      <c r="C168" s="7">
        <v>3.1060921464437654E-4</v>
      </c>
      <c r="D168" s="7">
        <f t="shared" si="2"/>
        <v>0.1190493222651271</v>
      </c>
    </row>
    <row r="169" spans="1:4" x14ac:dyDescent="0.25">
      <c r="A169" s="5" t="s">
        <v>82</v>
      </c>
      <c r="B169" s="7">
        <v>0.11873871305048272</v>
      </c>
      <c r="C169" s="7">
        <v>3.5363511044184955E-2</v>
      </c>
      <c r="D169" s="7">
        <f t="shared" si="2"/>
        <v>0.15410222409466767</v>
      </c>
    </row>
    <row r="170" spans="1:4" x14ac:dyDescent="0.25">
      <c r="A170" s="5" t="s">
        <v>135</v>
      </c>
      <c r="B170" s="7">
        <v>0.48777469999999984</v>
      </c>
      <c r="C170" s="7">
        <v>0.81964534523933641</v>
      </c>
      <c r="D170" s="7">
        <f t="shared" si="2"/>
        <v>1.3074200452393363</v>
      </c>
    </row>
    <row r="171" spans="1:4" x14ac:dyDescent="0.25">
      <c r="A171" s="5" t="s">
        <v>156</v>
      </c>
      <c r="B171" s="7">
        <v>0.11873871305048272</v>
      </c>
      <c r="C171" s="7">
        <v>4.2331754973863366E-3</v>
      </c>
      <c r="D171" s="7">
        <f t="shared" si="2"/>
        <v>0.12297188854786906</v>
      </c>
    </row>
    <row r="172" spans="1:4" x14ac:dyDescent="0.25">
      <c r="A172" s="5" t="s">
        <v>157</v>
      </c>
      <c r="B172" s="7">
        <v>0.50132400003965094</v>
      </c>
      <c r="C172" s="7">
        <v>0</v>
      </c>
      <c r="D172" s="7">
        <f t="shared" si="2"/>
        <v>0.50132400003965094</v>
      </c>
    </row>
    <row r="173" spans="1:4" x14ac:dyDescent="0.25">
      <c r="A173" s="5" t="s">
        <v>498</v>
      </c>
      <c r="B173" s="7">
        <v>2.6763365002926824</v>
      </c>
      <c r="C173" s="7">
        <v>0</v>
      </c>
      <c r="D173" s="7">
        <f t="shared" si="2"/>
        <v>2.6763365002926824</v>
      </c>
    </row>
    <row r="174" spans="1:4" x14ac:dyDescent="0.25">
      <c r="A174" s="5" t="s">
        <v>184</v>
      </c>
      <c r="B174" s="7">
        <v>0.35249343476463196</v>
      </c>
      <c r="C174" s="7">
        <v>0</v>
      </c>
      <c r="D174" s="7">
        <f t="shared" si="2"/>
        <v>0.35249343476463196</v>
      </c>
    </row>
    <row r="175" spans="1:4" x14ac:dyDescent="0.25">
      <c r="A175" s="5" t="s">
        <v>99</v>
      </c>
      <c r="B175" s="7">
        <v>0.11873871305048272</v>
      </c>
      <c r="C175" s="7">
        <v>4.6560317593305429E-2</v>
      </c>
      <c r="D175" s="7">
        <f t="shared" si="2"/>
        <v>0.16529903064378815</v>
      </c>
    </row>
    <row r="176" spans="1:4" x14ac:dyDescent="0.25">
      <c r="A176" s="5" t="s">
        <v>37</v>
      </c>
      <c r="B176" s="7">
        <v>0</v>
      </c>
      <c r="C176" s="7">
        <v>1.8291297110974976E-3</v>
      </c>
      <c r="D176" s="7">
        <f t="shared" si="2"/>
        <v>1.8291297110974976E-3</v>
      </c>
    </row>
    <row r="177" spans="1:4" x14ac:dyDescent="0.25">
      <c r="A177" s="5" t="s">
        <v>38</v>
      </c>
      <c r="B177" s="7">
        <v>0</v>
      </c>
      <c r="C177" s="7">
        <v>1.8291297110974976E-3</v>
      </c>
      <c r="D177" s="7">
        <f t="shared" si="2"/>
        <v>1.8291297110974976E-3</v>
      </c>
    </row>
    <row r="178" spans="1:4" x14ac:dyDescent="0.25">
      <c r="A178" s="5" t="s">
        <v>609</v>
      </c>
      <c r="B178" s="7">
        <v>0.39021975999999986</v>
      </c>
      <c r="C178" s="7">
        <v>0</v>
      </c>
      <c r="D178" s="7">
        <f t="shared" si="2"/>
        <v>0.39021975999999986</v>
      </c>
    </row>
    <row r="179" spans="1:4" x14ac:dyDescent="0.25">
      <c r="A179" s="5" t="s">
        <v>610</v>
      </c>
      <c r="B179" s="7">
        <v>0.65036626666666653</v>
      </c>
      <c r="C179" s="7">
        <v>0</v>
      </c>
      <c r="D179" s="7">
        <f t="shared" si="2"/>
        <v>0.65036626666666653</v>
      </c>
    </row>
    <row r="180" spans="1:4" x14ac:dyDescent="0.25">
      <c r="A180" s="5" t="s">
        <v>611</v>
      </c>
      <c r="B180" s="7">
        <v>0.43899722999999991</v>
      </c>
      <c r="C180" s="7">
        <v>0</v>
      </c>
      <c r="D180" s="7">
        <f t="shared" si="2"/>
        <v>0.43899722999999991</v>
      </c>
    </row>
    <row r="181" spans="1:4" x14ac:dyDescent="0.25">
      <c r="A181" s="5" t="s">
        <v>612</v>
      </c>
      <c r="B181" s="7">
        <v>0.43899722999999991</v>
      </c>
      <c r="C181" s="7">
        <v>0</v>
      </c>
      <c r="D181" s="7">
        <f t="shared" si="2"/>
        <v>0.43899722999999991</v>
      </c>
    </row>
    <row r="182" spans="1:4" x14ac:dyDescent="0.25">
      <c r="A182" s="5" t="s">
        <v>39</v>
      </c>
      <c r="B182" s="7">
        <v>0</v>
      </c>
      <c r="C182" s="7">
        <v>1.8291297110974976E-3</v>
      </c>
      <c r="D182" s="7">
        <f t="shared" si="2"/>
        <v>1.8291297110974976E-3</v>
      </c>
    </row>
    <row r="183" spans="1:4" x14ac:dyDescent="0.25">
      <c r="A183" s="5" t="s">
        <v>185</v>
      </c>
      <c r="B183" s="7">
        <v>0.11873871305048272</v>
      </c>
      <c r="C183" s="7">
        <v>0</v>
      </c>
      <c r="D183" s="7">
        <f t="shared" si="2"/>
        <v>0.11873871305048272</v>
      </c>
    </row>
    <row r="184" spans="1:4" x14ac:dyDescent="0.25">
      <c r="A184" s="5" t="s">
        <v>10</v>
      </c>
      <c r="B184" s="7">
        <v>0.11873871305048272</v>
      </c>
      <c r="C184" s="7">
        <v>8.6898835909821244E-4</v>
      </c>
      <c r="D184" s="7">
        <f t="shared" si="2"/>
        <v>0.11960770140958094</v>
      </c>
    </row>
    <row r="185" spans="1:4" x14ac:dyDescent="0.25">
      <c r="A185" s="5" t="s">
        <v>76</v>
      </c>
      <c r="B185" s="7">
        <v>0.11873871305048272</v>
      </c>
      <c r="C185" s="7">
        <v>9.3297849649208835E-3</v>
      </c>
      <c r="D185" s="7">
        <f t="shared" si="2"/>
        <v>0.1280684980154036</v>
      </c>
    </row>
    <row r="186" spans="1:4" x14ac:dyDescent="0.25">
      <c r="A186" s="5" t="s">
        <v>613</v>
      </c>
      <c r="B186" s="7">
        <v>0.37396060333333325</v>
      </c>
      <c r="C186" s="7">
        <v>0</v>
      </c>
      <c r="D186" s="7">
        <f t="shared" si="2"/>
        <v>0.37396060333333325</v>
      </c>
    </row>
    <row r="187" spans="1:4" x14ac:dyDescent="0.25">
      <c r="A187" s="5" t="s">
        <v>614</v>
      </c>
      <c r="B187" s="7">
        <v>0.65036626666666653</v>
      </c>
      <c r="C187" s="7">
        <v>0</v>
      </c>
      <c r="D187" s="7">
        <f t="shared" si="2"/>
        <v>0.65036626666666653</v>
      </c>
    </row>
    <row r="188" spans="1:4" x14ac:dyDescent="0.25">
      <c r="A188" s="5" t="s">
        <v>112</v>
      </c>
      <c r="B188" s="7">
        <v>2.8171963160975606</v>
      </c>
      <c r="C188" s="7">
        <v>0.15390935112975346</v>
      </c>
      <c r="D188" s="7">
        <f t="shared" si="2"/>
        <v>2.971105667227314</v>
      </c>
    </row>
    <row r="189" spans="1:4" x14ac:dyDescent="0.25">
      <c r="A189" s="5" t="s">
        <v>17</v>
      </c>
      <c r="B189" s="7">
        <v>0.11873871305048272</v>
      </c>
      <c r="C189" s="7">
        <v>4.1374306658930752E-3</v>
      </c>
      <c r="D189" s="7">
        <f t="shared" si="2"/>
        <v>0.1228761437163758</v>
      </c>
    </row>
    <row r="190" spans="1:4" x14ac:dyDescent="0.25">
      <c r="A190" s="5" t="s">
        <v>615</v>
      </c>
      <c r="B190" s="7">
        <v>0.65036626666666653</v>
      </c>
      <c r="C190" s="7">
        <v>0</v>
      </c>
      <c r="D190" s="7">
        <f t="shared" si="2"/>
        <v>0.65036626666666653</v>
      </c>
    </row>
    <row r="191" spans="1:4" x14ac:dyDescent="0.25">
      <c r="A191" s="5" t="s">
        <v>616</v>
      </c>
      <c r="B191" s="7">
        <v>0.65036626666666653</v>
      </c>
      <c r="C191" s="7">
        <v>0</v>
      </c>
      <c r="D191" s="7">
        <f t="shared" si="2"/>
        <v>0.65036626666666653</v>
      </c>
    </row>
    <row r="192" spans="1:4" x14ac:dyDescent="0.25">
      <c r="A192" s="5" t="s">
        <v>270</v>
      </c>
      <c r="B192" s="7">
        <v>0.11873871305048272</v>
      </c>
      <c r="C192" s="7">
        <v>1.3484120750212921E-3</v>
      </c>
      <c r="D192" s="7">
        <f t="shared" si="2"/>
        <v>0.12008712512550401</v>
      </c>
    </row>
    <row r="193" spans="1:4" x14ac:dyDescent="0.25">
      <c r="A193" s="5" t="s">
        <v>40</v>
      </c>
      <c r="B193" s="7">
        <v>0</v>
      </c>
      <c r="C193" s="7">
        <v>1.8291297110974976E-3</v>
      </c>
      <c r="D193" s="7">
        <f t="shared" si="2"/>
        <v>1.8291297110974976E-3</v>
      </c>
    </row>
    <row r="194" spans="1:4" x14ac:dyDescent="0.25">
      <c r="A194" s="5" t="s">
        <v>132</v>
      </c>
      <c r="B194" s="7">
        <v>0.11873871305048272</v>
      </c>
      <c r="C194" s="7">
        <v>1.2910518109173763</v>
      </c>
      <c r="D194" s="7">
        <f t="shared" si="2"/>
        <v>1.409790523967859</v>
      </c>
    </row>
    <row r="195" spans="1:4" x14ac:dyDescent="0.25">
      <c r="A195" s="5" t="s">
        <v>186</v>
      </c>
      <c r="B195" s="7">
        <v>0.35249343476463196</v>
      </c>
      <c r="C195" s="7">
        <v>0</v>
      </c>
      <c r="D195" s="7">
        <f t="shared" si="2"/>
        <v>0.35249343476463196</v>
      </c>
    </row>
    <row r="196" spans="1:4" x14ac:dyDescent="0.25">
      <c r="A196" s="5" t="s">
        <v>50</v>
      </c>
      <c r="B196" s="7">
        <v>0.62277256971714934</v>
      </c>
      <c r="C196" s="7">
        <v>9.0719056264353798E-4</v>
      </c>
      <c r="D196" s="7">
        <f t="shared" si="2"/>
        <v>0.62367976027979288</v>
      </c>
    </row>
    <row r="197" spans="1:4" x14ac:dyDescent="0.25">
      <c r="A197" s="5" t="s">
        <v>499</v>
      </c>
      <c r="B197" s="7">
        <v>0.50403385666666656</v>
      </c>
      <c r="C197" s="7">
        <v>0</v>
      </c>
      <c r="D197" s="7">
        <f t="shared" si="2"/>
        <v>0.50403385666666656</v>
      </c>
    </row>
    <row r="198" spans="1:4" x14ac:dyDescent="0.25">
      <c r="A198" s="5" t="s">
        <v>136</v>
      </c>
      <c r="B198" s="7">
        <v>2.1128972370731707</v>
      </c>
      <c r="C198" s="7">
        <v>0.81964534523933641</v>
      </c>
      <c r="D198" s="7">
        <f t="shared" si="2"/>
        <v>2.9325425823125073</v>
      </c>
    </row>
    <row r="199" spans="1:4" x14ac:dyDescent="0.25">
      <c r="A199" s="5" t="s">
        <v>41</v>
      </c>
      <c r="B199" s="7">
        <v>0</v>
      </c>
      <c r="C199" s="7">
        <v>1.8291297110974976E-3</v>
      </c>
      <c r="D199" s="7">
        <f t="shared" si="2"/>
        <v>1.8291297110974976E-3</v>
      </c>
    </row>
    <row r="200" spans="1:4" x14ac:dyDescent="0.25">
      <c r="A200" s="5" t="s">
        <v>187</v>
      </c>
      <c r="B200" s="7">
        <v>0.35249343476463196</v>
      </c>
      <c r="C200" s="7">
        <v>0</v>
      </c>
      <c r="D200" s="7">
        <f t="shared" si="2"/>
        <v>0.35249343476463196</v>
      </c>
    </row>
    <row r="201" spans="1:4" x14ac:dyDescent="0.25">
      <c r="A201" s="5" t="s">
        <v>326</v>
      </c>
      <c r="B201" s="7">
        <v>0.43899722999999991</v>
      </c>
      <c r="C201" s="7">
        <v>0</v>
      </c>
      <c r="D201" s="7">
        <f t="shared" si="2"/>
        <v>0.43899722999999991</v>
      </c>
    </row>
    <row r="202" spans="1:4" x14ac:dyDescent="0.25">
      <c r="A202" s="5" t="s">
        <v>11</v>
      </c>
      <c r="B202" s="7">
        <v>0.11873871305048272</v>
      </c>
      <c r="C202" s="7">
        <v>4.4622624825457896E-3</v>
      </c>
      <c r="D202" s="7">
        <f t="shared" si="2"/>
        <v>0.12320097553302851</v>
      </c>
    </row>
    <row r="203" spans="1:4" x14ac:dyDescent="0.25">
      <c r="A203" s="5" t="s">
        <v>158</v>
      </c>
      <c r="B203" s="7">
        <v>0.35249343476463196</v>
      </c>
      <c r="C203" s="7">
        <v>0</v>
      </c>
      <c r="D203" s="7">
        <f t="shared" si="2"/>
        <v>0.35249343476463196</v>
      </c>
    </row>
    <row r="204" spans="1:4" x14ac:dyDescent="0.25">
      <c r="A204" s="5" t="s">
        <v>3</v>
      </c>
      <c r="B204" s="7">
        <v>0.11873871305048272</v>
      </c>
      <c r="C204" s="7">
        <v>4.2562609264597822E-5</v>
      </c>
      <c r="D204" s="7">
        <f t="shared" ref="D204:D267" si="3">SUM(B204:C204)</f>
        <v>0.11878127565974732</v>
      </c>
    </row>
    <row r="205" spans="1:4" x14ac:dyDescent="0.25">
      <c r="A205" s="5" t="s">
        <v>617</v>
      </c>
      <c r="B205" s="7">
        <v>0.65036626666666653</v>
      </c>
      <c r="C205" s="7">
        <v>0</v>
      </c>
      <c r="D205" s="7">
        <f t="shared" si="3"/>
        <v>0.65036626666666653</v>
      </c>
    </row>
    <row r="206" spans="1:4" x14ac:dyDescent="0.25">
      <c r="A206" s="5" t="s">
        <v>71</v>
      </c>
      <c r="B206" s="7">
        <v>0.35249343476463196</v>
      </c>
      <c r="C206" s="7">
        <v>1.4450910537470545E-2</v>
      </c>
      <c r="D206" s="7">
        <f t="shared" si="3"/>
        <v>0.36694434530210251</v>
      </c>
    </row>
    <row r="207" spans="1:4" x14ac:dyDescent="0.25">
      <c r="A207" s="5" t="s">
        <v>65</v>
      </c>
      <c r="B207" s="7">
        <v>0.11873871305048272</v>
      </c>
      <c r="C207" s="7">
        <v>1.7676311589740909E-2</v>
      </c>
      <c r="D207" s="7">
        <f t="shared" si="3"/>
        <v>0.13641502464022365</v>
      </c>
    </row>
    <row r="208" spans="1:4" x14ac:dyDescent="0.25">
      <c r="A208" s="5" t="s">
        <v>327</v>
      </c>
      <c r="B208" s="7">
        <v>0.42273807333333324</v>
      </c>
      <c r="C208" s="7">
        <v>0</v>
      </c>
      <c r="D208" s="7">
        <f t="shared" si="3"/>
        <v>0.42273807333333324</v>
      </c>
    </row>
    <row r="209" spans="1:4" x14ac:dyDescent="0.25">
      <c r="A209" s="5" t="s">
        <v>69</v>
      </c>
      <c r="B209" s="7">
        <v>0.55773594305048269</v>
      </c>
      <c r="C209" s="7">
        <v>5.1308247138600804E-3</v>
      </c>
      <c r="D209" s="7">
        <f t="shared" si="3"/>
        <v>0.56286676776434275</v>
      </c>
    </row>
    <row r="210" spans="1:4" x14ac:dyDescent="0.25">
      <c r="A210" s="5" t="s">
        <v>19</v>
      </c>
      <c r="B210" s="7">
        <v>0.35249343476463196</v>
      </c>
      <c r="C210" s="7">
        <v>2.1648020539111537E-3</v>
      </c>
      <c r="D210" s="7">
        <f t="shared" si="3"/>
        <v>0.35465823681854314</v>
      </c>
    </row>
    <row r="211" spans="1:4" x14ac:dyDescent="0.25">
      <c r="A211" s="5" t="s">
        <v>5</v>
      </c>
      <c r="B211" s="7">
        <v>0.11873871305048272</v>
      </c>
      <c r="C211" s="7">
        <v>4.6685270305328391E-4</v>
      </c>
      <c r="D211" s="7">
        <f t="shared" si="3"/>
        <v>0.11920556575353601</v>
      </c>
    </row>
    <row r="212" spans="1:4" x14ac:dyDescent="0.25">
      <c r="A212" s="5" t="s">
        <v>618</v>
      </c>
      <c r="B212" s="7">
        <v>0.39021975999999986</v>
      </c>
      <c r="C212" s="7">
        <v>0</v>
      </c>
      <c r="D212" s="7">
        <f t="shared" si="3"/>
        <v>0.39021975999999986</v>
      </c>
    </row>
    <row r="213" spans="1:4" x14ac:dyDescent="0.25">
      <c r="A213" s="5" t="s">
        <v>42</v>
      </c>
      <c r="B213" s="7">
        <v>0</v>
      </c>
      <c r="C213" s="7">
        <v>1.8291297110974976E-3</v>
      </c>
      <c r="D213" s="7">
        <f t="shared" si="3"/>
        <v>1.8291297110974976E-3</v>
      </c>
    </row>
    <row r="214" spans="1:4" x14ac:dyDescent="0.25">
      <c r="A214" s="5" t="s">
        <v>188</v>
      </c>
      <c r="B214" s="7">
        <v>0.35249343476463196</v>
      </c>
      <c r="C214" s="7">
        <v>0</v>
      </c>
      <c r="D214" s="7">
        <f t="shared" si="3"/>
        <v>0.35249343476463196</v>
      </c>
    </row>
    <row r="215" spans="1:4" x14ac:dyDescent="0.25">
      <c r="A215" s="5" t="s">
        <v>265</v>
      </c>
      <c r="B215" s="7">
        <v>0.11873871305048272</v>
      </c>
      <c r="C215" s="7">
        <v>1.7862620312276913E-3</v>
      </c>
      <c r="D215" s="7">
        <f t="shared" si="3"/>
        <v>0.12052497508171042</v>
      </c>
    </row>
    <row r="216" spans="1:4" x14ac:dyDescent="0.25">
      <c r="A216" s="5" t="s">
        <v>279</v>
      </c>
      <c r="B216" s="7">
        <v>0.39021975999999986</v>
      </c>
      <c r="C216" s="7">
        <v>0</v>
      </c>
      <c r="D216" s="7">
        <f t="shared" si="3"/>
        <v>0.39021975999999986</v>
      </c>
    </row>
    <row r="217" spans="1:4" x14ac:dyDescent="0.25">
      <c r="A217" s="5" t="s">
        <v>43</v>
      </c>
      <c r="B217" s="7">
        <v>0</v>
      </c>
      <c r="C217" s="7">
        <v>1.8291297110974976E-3</v>
      </c>
      <c r="D217" s="7">
        <f t="shared" si="3"/>
        <v>1.8291297110974976E-3</v>
      </c>
    </row>
    <row r="218" spans="1:4" x14ac:dyDescent="0.25">
      <c r="A218" s="5" t="s">
        <v>619</v>
      </c>
      <c r="B218" s="7">
        <v>0.35770144666666659</v>
      </c>
      <c r="C218" s="7">
        <v>0</v>
      </c>
      <c r="D218" s="7">
        <f t="shared" si="3"/>
        <v>0.35770144666666659</v>
      </c>
    </row>
    <row r="219" spans="1:4" x14ac:dyDescent="0.25">
      <c r="A219" s="5" t="s">
        <v>620</v>
      </c>
      <c r="B219" s="7">
        <v>0.63410710999999986</v>
      </c>
      <c r="C219" s="7">
        <v>0</v>
      </c>
      <c r="D219" s="7">
        <f t="shared" si="3"/>
        <v>0.63410710999999986</v>
      </c>
    </row>
    <row r="220" spans="1:4" x14ac:dyDescent="0.25">
      <c r="A220" s="5" t="s">
        <v>102</v>
      </c>
      <c r="B220" s="7">
        <v>1.8311776054634141</v>
      </c>
      <c r="C220" s="7">
        <v>24.823345479239954</v>
      </c>
      <c r="D220" s="7">
        <f t="shared" si="3"/>
        <v>26.654523084703367</v>
      </c>
    </row>
    <row r="221" spans="1:4" x14ac:dyDescent="0.25">
      <c r="A221" s="5" t="s">
        <v>85</v>
      </c>
      <c r="B221" s="7">
        <v>0.73658666638381587</v>
      </c>
      <c r="C221" s="7">
        <v>1.3376346669166013E-2</v>
      </c>
      <c r="D221" s="7">
        <f t="shared" si="3"/>
        <v>0.74996301305298185</v>
      </c>
    </row>
    <row r="222" spans="1:4" x14ac:dyDescent="0.25">
      <c r="A222" s="5" t="s">
        <v>189</v>
      </c>
      <c r="B222" s="7">
        <v>0.35249343476463196</v>
      </c>
      <c r="C222" s="7">
        <v>0</v>
      </c>
      <c r="D222" s="7">
        <f t="shared" si="3"/>
        <v>0.35249343476463196</v>
      </c>
    </row>
    <row r="223" spans="1:4" x14ac:dyDescent="0.25">
      <c r="A223" s="5" t="s">
        <v>621</v>
      </c>
      <c r="B223" s="7">
        <v>0.52029301333333322</v>
      </c>
      <c r="C223" s="7">
        <v>0</v>
      </c>
      <c r="D223" s="7">
        <f t="shared" si="3"/>
        <v>0.52029301333333322</v>
      </c>
    </row>
    <row r="224" spans="1:4" x14ac:dyDescent="0.25">
      <c r="A224" s="5" t="s">
        <v>368</v>
      </c>
      <c r="B224" s="7">
        <v>0.39021975999999986</v>
      </c>
      <c r="C224" s="7">
        <v>0</v>
      </c>
      <c r="D224" s="7">
        <f t="shared" si="3"/>
        <v>0.39021975999999986</v>
      </c>
    </row>
    <row r="225" spans="1:4" x14ac:dyDescent="0.25">
      <c r="A225" s="5" t="s">
        <v>59</v>
      </c>
      <c r="B225" s="7">
        <v>0.44392184638381599</v>
      </c>
      <c r="C225" s="7">
        <v>1.7467974665573657E-3</v>
      </c>
      <c r="D225" s="7">
        <f t="shared" si="3"/>
        <v>0.44566864385037336</v>
      </c>
    </row>
    <row r="226" spans="1:4" x14ac:dyDescent="0.25">
      <c r="A226" s="5" t="s">
        <v>328</v>
      </c>
      <c r="B226" s="7">
        <v>2.6059065923902436</v>
      </c>
      <c r="C226" s="7">
        <v>0</v>
      </c>
      <c r="D226" s="7">
        <f t="shared" si="3"/>
        <v>2.6059065923902436</v>
      </c>
    </row>
    <row r="227" spans="1:4" x14ac:dyDescent="0.25">
      <c r="A227" s="5" t="s">
        <v>131</v>
      </c>
      <c r="B227" s="7">
        <v>3.1696897508621924</v>
      </c>
      <c r="C227" s="7">
        <v>0.61563744133787979</v>
      </c>
      <c r="D227" s="7">
        <f t="shared" si="3"/>
        <v>3.7853271922000724</v>
      </c>
    </row>
    <row r="228" spans="1:4" x14ac:dyDescent="0.25">
      <c r="A228" s="5" t="s">
        <v>6</v>
      </c>
      <c r="B228" s="7">
        <v>0.11873871305048272</v>
      </c>
      <c r="C228" s="7">
        <v>3.7964932252205642E-3</v>
      </c>
      <c r="D228" s="7">
        <f t="shared" si="3"/>
        <v>0.12253520627570329</v>
      </c>
    </row>
    <row r="229" spans="1:4" x14ac:dyDescent="0.25">
      <c r="A229" s="5" t="s">
        <v>8</v>
      </c>
      <c r="B229" s="7">
        <v>0.11873871305048272</v>
      </c>
      <c r="C229" s="7">
        <v>1.0436728396081678E-3</v>
      </c>
      <c r="D229" s="7">
        <f t="shared" si="3"/>
        <v>0.11978238589009089</v>
      </c>
    </row>
    <row r="230" spans="1:4" x14ac:dyDescent="0.25">
      <c r="A230" s="5" t="s">
        <v>190</v>
      </c>
      <c r="B230" s="7">
        <v>0.35249343476463196</v>
      </c>
      <c r="C230" s="7">
        <v>0</v>
      </c>
      <c r="D230" s="7">
        <f t="shared" si="3"/>
        <v>0.35249343476463196</v>
      </c>
    </row>
    <row r="231" spans="1:4" x14ac:dyDescent="0.25">
      <c r="A231" s="5" t="s">
        <v>106</v>
      </c>
      <c r="B231" s="7">
        <v>0.35249343476463196</v>
      </c>
      <c r="C231" s="7">
        <v>0.12501120668158891</v>
      </c>
      <c r="D231" s="7">
        <f t="shared" si="3"/>
        <v>0.47750464144622085</v>
      </c>
    </row>
    <row r="232" spans="1:4" x14ac:dyDescent="0.25">
      <c r="A232" s="5" t="s">
        <v>104</v>
      </c>
      <c r="B232" s="7">
        <v>0</v>
      </c>
      <c r="C232" s="7">
        <v>0.12501120668158891</v>
      </c>
      <c r="D232" s="7">
        <f t="shared" si="3"/>
        <v>0.12501120668158891</v>
      </c>
    </row>
    <row r="233" spans="1:4" x14ac:dyDescent="0.25">
      <c r="A233" s="5" t="s">
        <v>622</v>
      </c>
      <c r="B233" s="7">
        <v>0.34144228999999993</v>
      </c>
      <c r="C233" s="7">
        <v>0</v>
      </c>
      <c r="D233" s="7">
        <f t="shared" si="3"/>
        <v>0.34144228999999993</v>
      </c>
    </row>
    <row r="234" spans="1:4" x14ac:dyDescent="0.25">
      <c r="A234" s="5" t="s">
        <v>16</v>
      </c>
      <c r="B234" s="7">
        <v>0.11873871305048272</v>
      </c>
      <c r="C234" s="7">
        <v>7.5626371850609064E-3</v>
      </c>
      <c r="D234" s="7">
        <f t="shared" si="3"/>
        <v>0.12630135023554362</v>
      </c>
    </row>
    <row r="235" spans="1:4" x14ac:dyDescent="0.25">
      <c r="A235" s="5" t="s">
        <v>44</v>
      </c>
      <c r="B235" s="7">
        <v>0</v>
      </c>
      <c r="C235" s="7">
        <v>1.8291297110974976E-3</v>
      </c>
      <c r="D235" s="7">
        <f t="shared" si="3"/>
        <v>1.8291297110974976E-3</v>
      </c>
    </row>
    <row r="236" spans="1:4" x14ac:dyDescent="0.25">
      <c r="A236" s="5" t="s">
        <v>107</v>
      </c>
      <c r="B236" s="7">
        <v>0</v>
      </c>
      <c r="C236" s="7">
        <v>0.12501120668158891</v>
      </c>
      <c r="D236" s="7">
        <f t="shared" si="3"/>
        <v>0.12501120668158891</v>
      </c>
    </row>
    <row r="237" spans="1:4" x14ac:dyDescent="0.25">
      <c r="A237" s="5" t="s">
        <v>623</v>
      </c>
      <c r="B237" s="7">
        <v>0.50403385666666656</v>
      </c>
      <c r="C237" s="7">
        <v>0</v>
      </c>
      <c r="D237" s="7">
        <f t="shared" si="3"/>
        <v>0.50403385666666656</v>
      </c>
    </row>
    <row r="238" spans="1:4" x14ac:dyDescent="0.25">
      <c r="A238" s="5" t="s">
        <v>192</v>
      </c>
      <c r="B238" s="7">
        <v>0.35249343476463196</v>
      </c>
      <c r="C238" s="7">
        <v>0</v>
      </c>
      <c r="D238" s="7">
        <f t="shared" si="3"/>
        <v>0.35249343476463196</v>
      </c>
    </row>
    <row r="239" spans="1:4" x14ac:dyDescent="0.25">
      <c r="A239" s="5" t="s">
        <v>84</v>
      </c>
      <c r="B239" s="7">
        <v>0.11873871305048272</v>
      </c>
      <c r="C239" s="7">
        <v>1.3717699637042167E-2</v>
      </c>
      <c r="D239" s="7">
        <f t="shared" si="3"/>
        <v>0.13245641268752489</v>
      </c>
    </row>
    <row r="240" spans="1:4" x14ac:dyDescent="0.25">
      <c r="A240" s="5" t="s">
        <v>77</v>
      </c>
      <c r="B240" s="7">
        <v>0.11873871305048272</v>
      </c>
      <c r="C240" s="7">
        <v>6.5872470366554192E-2</v>
      </c>
      <c r="D240" s="7">
        <f t="shared" si="3"/>
        <v>0.18461118341703692</v>
      </c>
    </row>
    <row r="241" spans="1:4" x14ac:dyDescent="0.25">
      <c r="A241" s="5" t="s">
        <v>198</v>
      </c>
      <c r="B241" s="7">
        <v>0.35249343476463196</v>
      </c>
      <c r="C241" s="7">
        <v>0</v>
      </c>
      <c r="D241" s="7">
        <f t="shared" si="3"/>
        <v>0.35249343476463196</v>
      </c>
    </row>
    <row r="242" spans="1:4" x14ac:dyDescent="0.25">
      <c r="A242" s="5" t="s">
        <v>624</v>
      </c>
      <c r="B242" s="7">
        <v>0.48777469999999984</v>
      </c>
      <c r="C242" s="7">
        <v>0</v>
      </c>
      <c r="D242" s="7">
        <f t="shared" si="3"/>
        <v>0.48777469999999984</v>
      </c>
    </row>
    <row r="243" spans="1:4" x14ac:dyDescent="0.25">
      <c r="A243" s="5" t="s">
        <v>496</v>
      </c>
      <c r="B243" s="7">
        <v>0.50403385666666656</v>
      </c>
      <c r="C243" s="7">
        <v>0</v>
      </c>
      <c r="D243" s="7">
        <f t="shared" si="3"/>
        <v>0.50403385666666656</v>
      </c>
    </row>
    <row r="244" spans="1:4" x14ac:dyDescent="0.25">
      <c r="A244" s="5" t="s">
        <v>261</v>
      </c>
      <c r="B244" s="7">
        <v>0.11873871305048272</v>
      </c>
      <c r="C244" s="7">
        <v>1.8156960847922845E-4</v>
      </c>
      <c r="D244" s="7">
        <f t="shared" si="3"/>
        <v>0.11892028265896196</v>
      </c>
    </row>
    <row r="245" spans="1:4" x14ac:dyDescent="0.25">
      <c r="A245" s="5" t="s">
        <v>126</v>
      </c>
      <c r="B245" s="7">
        <v>0.35249343476463196</v>
      </c>
      <c r="C245" s="7">
        <v>0.37583331529777841</v>
      </c>
      <c r="D245" s="7">
        <f t="shared" si="3"/>
        <v>0.72832675006241043</v>
      </c>
    </row>
    <row r="246" spans="1:4" x14ac:dyDescent="0.25">
      <c r="A246" s="5" t="s">
        <v>129</v>
      </c>
      <c r="B246" s="7">
        <v>0.35249343476463196</v>
      </c>
      <c r="C246" s="7">
        <v>0.58514328319970121</v>
      </c>
      <c r="D246" s="7">
        <f t="shared" si="3"/>
        <v>0.93763671796433323</v>
      </c>
    </row>
    <row r="247" spans="1:4" x14ac:dyDescent="0.25">
      <c r="A247" s="5" t="s">
        <v>113</v>
      </c>
      <c r="B247" s="7">
        <v>0.65036626666666653</v>
      </c>
      <c r="C247" s="7">
        <v>0.15390935112975346</v>
      </c>
      <c r="D247" s="7">
        <f t="shared" si="3"/>
        <v>0.80427561779641998</v>
      </c>
    </row>
    <row r="248" spans="1:4" x14ac:dyDescent="0.25">
      <c r="A248" s="5" t="s">
        <v>329</v>
      </c>
      <c r="B248" s="7">
        <v>2.0424673291707314</v>
      </c>
      <c r="C248" s="7">
        <v>0</v>
      </c>
      <c r="D248" s="7">
        <f t="shared" si="3"/>
        <v>2.0424673291707314</v>
      </c>
    </row>
    <row r="249" spans="1:4" x14ac:dyDescent="0.25">
      <c r="A249" s="5" t="s">
        <v>625</v>
      </c>
      <c r="B249" s="7">
        <v>0.65036626666666653</v>
      </c>
      <c r="C249" s="7">
        <v>0</v>
      </c>
      <c r="D249" s="7">
        <f t="shared" si="3"/>
        <v>0.65036626666666653</v>
      </c>
    </row>
    <row r="250" spans="1:4" x14ac:dyDescent="0.25">
      <c r="A250" s="5" t="s">
        <v>626</v>
      </c>
      <c r="B250" s="7">
        <v>0.32518313333333326</v>
      </c>
      <c r="C250" s="7">
        <v>0</v>
      </c>
      <c r="D250" s="7">
        <f t="shared" si="3"/>
        <v>0.32518313333333326</v>
      </c>
    </row>
    <row r="251" spans="1:4" x14ac:dyDescent="0.25">
      <c r="A251" s="5" t="s">
        <v>627</v>
      </c>
      <c r="B251" s="7">
        <v>0.42273807333333324</v>
      </c>
      <c r="C251" s="7">
        <v>0</v>
      </c>
      <c r="D251" s="7">
        <f t="shared" si="3"/>
        <v>0.42273807333333324</v>
      </c>
    </row>
    <row r="252" spans="1:4" x14ac:dyDescent="0.25">
      <c r="A252" s="5" t="s">
        <v>83</v>
      </c>
      <c r="B252" s="7">
        <v>0.11873871305048272</v>
      </c>
      <c r="C252" s="7">
        <v>1.2877172261474695E-2</v>
      </c>
      <c r="D252" s="7">
        <f t="shared" si="3"/>
        <v>0.13161588531195742</v>
      </c>
    </row>
    <row r="253" spans="1:4" x14ac:dyDescent="0.25">
      <c r="A253" s="5" t="s">
        <v>52</v>
      </c>
      <c r="B253" s="7">
        <v>0.11873871305048272</v>
      </c>
      <c r="C253" s="7">
        <v>6.5606064830636924E-3</v>
      </c>
      <c r="D253" s="7">
        <f t="shared" si="3"/>
        <v>0.12529931953354642</v>
      </c>
    </row>
    <row r="254" spans="1:4" x14ac:dyDescent="0.25">
      <c r="A254" s="5" t="s">
        <v>58</v>
      </c>
      <c r="B254" s="7">
        <v>0.35249343476463196</v>
      </c>
      <c r="C254" s="7">
        <v>3.2559712308474621E-3</v>
      </c>
      <c r="D254" s="7">
        <f t="shared" si="3"/>
        <v>0.35574940599547944</v>
      </c>
    </row>
    <row r="255" spans="1:4" x14ac:dyDescent="0.25">
      <c r="A255" s="5" t="s">
        <v>193</v>
      </c>
      <c r="B255" s="7">
        <v>0.11873871305048272</v>
      </c>
      <c r="C255" s="7">
        <v>0</v>
      </c>
      <c r="D255" s="7">
        <f t="shared" si="3"/>
        <v>0.11873871305048272</v>
      </c>
    </row>
    <row r="256" spans="1:4" x14ac:dyDescent="0.25">
      <c r="A256" s="5" t="s">
        <v>63</v>
      </c>
      <c r="B256" s="7">
        <v>0.35249343476463196</v>
      </c>
      <c r="C256" s="7">
        <v>9.7190129784626815E-3</v>
      </c>
      <c r="D256" s="7">
        <f t="shared" si="3"/>
        <v>0.36221244774309463</v>
      </c>
    </row>
    <row r="257" spans="1:4" x14ac:dyDescent="0.25">
      <c r="A257" s="5" t="s">
        <v>565</v>
      </c>
      <c r="B257" s="7">
        <v>0.58532963999999976</v>
      </c>
      <c r="C257" s="7">
        <v>0</v>
      </c>
      <c r="D257" s="7">
        <f t="shared" si="3"/>
        <v>0.58532963999999976</v>
      </c>
    </row>
    <row r="258" spans="1:4" x14ac:dyDescent="0.25">
      <c r="A258" s="5" t="s">
        <v>271</v>
      </c>
      <c r="B258" s="7">
        <v>0.11873871305048272</v>
      </c>
      <c r="C258" s="7">
        <v>3.0568600625687485E-4</v>
      </c>
      <c r="D258" s="7">
        <f t="shared" si="3"/>
        <v>0.11904439905673959</v>
      </c>
    </row>
    <row r="259" spans="1:4" x14ac:dyDescent="0.25">
      <c r="A259" s="5" t="s">
        <v>628</v>
      </c>
      <c r="B259" s="7">
        <v>0.32518313333333326</v>
      </c>
      <c r="C259" s="7">
        <v>0</v>
      </c>
      <c r="D259" s="7">
        <f t="shared" si="3"/>
        <v>0.32518313333333326</v>
      </c>
    </row>
    <row r="260" spans="1:4" x14ac:dyDescent="0.25">
      <c r="A260" s="5" t="s">
        <v>194</v>
      </c>
      <c r="B260" s="7">
        <v>0.35249343476463196</v>
      </c>
      <c r="C260" s="7">
        <v>0</v>
      </c>
      <c r="D260" s="7">
        <f t="shared" si="3"/>
        <v>0.35249343476463196</v>
      </c>
    </row>
    <row r="261" spans="1:4" x14ac:dyDescent="0.25">
      <c r="A261" s="5" t="s">
        <v>140</v>
      </c>
      <c r="B261" s="7">
        <v>0.35249343476463196</v>
      </c>
      <c r="C261" s="7">
        <v>3.0805013408045596</v>
      </c>
      <c r="D261" s="7">
        <f t="shared" si="3"/>
        <v>3.4329947755691914</v>
      </c>
    </row>
    <row r="262" spans="1:4" x14ac:dyDescent="0.25">
      <c r="A262" s="5" t="s">
        <v>629</v>
      </c>
      <c r="B262" s="7">
        <v>0.39021975999999986</v>
      </c>
      <c r="C262" s="7">
        <v>0</v>
      </c>
      <c r="D262" s="7">
        <f t="shared" si="3"/>
        <v>0.39021975999999986</v>
      </c>
    </row>
    <row r="263" spans="1:4" x14ac:dyDescent="0.25">
      <c r="A263" s="5" t="s">
        <v>2</v>
      </c>
      <c r="B263" s="7">
        <v>2.4650467765853654</v>
      </c>
      <c r="C263" s="7">
        <v>0</v>
      </c>
      <c r="D263" s="7">
        <f t="shared" si="3"/>
        <v>2.4650467765853654</v>
      </c>
    </row>
    <row r="264" spans="1:4" x14ac:dyDescent="0.25">
      <c r="A264" s="5" t="s">
        <v>108</v>
      </c>
      <c r="B264" s="7">
        <v>0.35249343476463196</v>
      </c>
      <c r="C264" s="7">
        <v>0.12501120668158891</v>
      </c>
      <c r="D264" s="7">
        <f t="shared" si="3"/>
        <v>0.47750464144622085</v>
      </c>
    </row>
    <row r="265" spans="1:4" x14ac:dyDescent="0.25">
      <c r="A265" s="5" t="s">
        <v>584</v>
      </c>
      <c r="B265" s="7">
        <v>0.5690704833333331</v>
      </c>
      <c r="C265" s="7">
        <v>0</v>
      </c>
      <c r="D265" s="7">
        <f t="shared" si="3"/>
        <v>0.5690704833333331</v>
      </c>
    </row>
    <row r="266" spans="1:4" x14ac:dyDescent="0.25">
      <c r="A266" s="5" t="s">
        <v>162</v>
      </c>
      <c r="B266" s="7">
        <v>0.35249343476463196</v>
      </c>
      <c r="C266" s="7">
        <v>0</v>
      </c>
      <c r="D266" s="7">
        <f t="shared" si="3"/>
        <v>0.35249343476463196</v>
      </c>
    </row>
    <row r="267" spans="1:4" x14ac:dyDescent="0.25">
      <c r="A267" s="5" t="s">
        <v>18</v>
      </c>
      <c r="B267" s="7">
        <v>0.11873871305048272</v>
      </c>
      <c r="C267" s="7">
        <v>8.3050317626736595E-3</v>
      </c>
      <c r="D267" s="7">
        <f t="shared" si="3"/>
        <v>0.12704374481315639</v>
      </c>
    </row>
    <row r="268" spans="1:4" x14ac:dyDescent="0.25">
      <c r="A268" s="5" t="s">
        <v>630</v>
      </c>
      <c r="B268" s="7">
        <v>2.2168784003149606</v>
      </c>
      <c r="C268" s="7">
        <v>0</v>
      </c>
      <c r="D268" s="7">
        <f t="shared" ref="D268:D297" si="4">SUM(B268:C268)</f>
        <v>2.2168784003149606</v>
      </c>
    </row>
    <row r="269" spans="1:4" x14ac:dyDescent="0.25">
      <c r="A269" s="5" t="s">
        <v>13</v>
      </c>
      <c r="B269" s="7">
        <v>0.11873871305048272</v>
      </c>
      <c r="C269" s="7">
        <v>1.2491589315681334E-3</v>
      </c>
      <c r="D269" s="7">
        <f t="shared" si="4"/>
        <v>0.11998787198205085</v>
      </c>
    </row>
    <row r="270" spans="1:4" x14ac:dyDescent="0.25">
      <c r="A270" s="5" t="s">
        <v>45</v>
      </c>
      <c r="B270" s="7">
        <v>0</v>
      </c>
      <c r="C270" s="7">
        <v>1.8291297110974976E-3</v>
      </c>
      <c r="D270" s="7">
        <f t="shared" si="4"/>
        <v>1.8291297110974976E-3</v>
      </c>
    </row>
    <row r="271" spans="1:4" x14ac:dyDescent="0.25">
      <c r="A271" s="5" t="s">
        <v>79</v>
      </c>
      <c r="B271" s="7">
        <v>0.11873871305048272</v>
      </c>
      <c r="C271" s="7">
        <v>1.1386665662320541E-2</v>
      </c>
      <c r="D271" s="7">
        <f t="shared" si="4"/>
        <v>0.13012537871280327</v>
      </c>
    </row>
    <row r="272" spans="1:4" x14ac:dyDescent="0.25">
      <c r="A272" s="5" t="s">
        <v>120</v>
      </c>
      <c r="B272" s="7">
        <v>0</v>
      </c>
      <c r="C272" s="7">
        <v>8.2562935775887997E-2</v>
      </c>
      <c r="D272" s="7">
        <f t="shared" si="4"/>
        <v>8.2562935775887997E-2</v>
      </c>
    </row>
    <row r="273" spans="1:4" x14ac:dyDescent="0.25">
      <c r="A273" s="5" t="s">
        <v>195</v>
      </c>
      <c r="B273" s="7">
        <v>0.35249343476463196</v>
      </c>
      <c r="C273" s="7">
        <v>0</v>
      </c>
      <c r="D273" s="7">
        <f t="shared" si="4"/>
        <v>0.35249343476463196</v>
      </c>
    </row>
    <row r="274" spans="1:4" x14ac:dyDescent="0.25">
      <c r="A274" s="5" t="s">
        <v>631</v>
      </c>
      <c r="B274" s="7">
        <v>0.37396060333333325</v>
      </c>
      <c r="C274" s="7">
        <v>0</v>
      </c>
      <c r="D274" s="7">
        <f t="shared" si="4"/>
        <v>0.37396060333333325</v>
      </c>
    </row>
    <row r="275" spans="1:4" x14ac:dyDescent="0.25">
      <c r="A275" s="5" t="s">
        <v>88</v>
      </c>
      <c r="B275" s="7">
        <v>0.11873871305048272</v>
      </c>
      <c r="C275" s="7">
        <v>1.9426059825427965E-2</v>
      </c>
      <c r="D275" s="7">
        <f t="shared" si="4"/>
        <v>0.1381647728759107</v>
      </c>
    </row>
    <row r="276" spans="1:4" x14ac:dyDescent="0.25">
      <c r="A276" s="5" t="s">
        <v>632</v>
      </c>
      <c r="B276" s="7">
        <v>0.45525638666666646</v>
      </c>
      <c r="C276" s="7">
        <v>0</v>
      </c>
      <c r="D276" s="7">
        <f t="shared" si="4"/>
        <v>0.45525638666666646</v>
      </c>
    </row>
    <row r="277" spans="1:4" x14ac:dyDescent="0.25">
      <c r="A277" s="5" t="s">
        <v>67</v>
      </c>
      <c r="B277" s="7">
        <v>0.11873871305048272</v>
      </c>
      <c r="C277" s="7">
        <v>3.197529170597963E-3</v>
      </c>
      <c r="D277" s="7">
        <f t="shared" si="4"/>
        <v>0.12193624222108068</v>
      </c>
    </row>
    <row r="278" spans="1:4" x14ac:dyDescent="0.25">
      <c r="A278" s="5" t="s">
        <v>227</v>
      </c>
      <c r="B278" s="7">
        <v>0.11873871305048272</v>
      </c>
      <c r="C278" s="7">
        <v>0</v>
      </c>
      <c r="D278" s="7">
        <f t="shared" si="4"/>
        <v>0.11873871305048272</v>
      </c>
    </row>
    <row r="279" spans="1:4" x14ac:dyDescent="0.25">
      <c r="A279" s="5" t="s">
        <v>196</v>
      </c>
      <c r="B279" s="7">
        <v>0.35249343476463196</v>
      </c>
      <c r="C279" s="7">
        <v>0</v>
      </c>
      <c r="D279" s="7">
        <f t="shared" si="4"/>
        <v>0.35249343476463196</v>
      </c>
    </row>
    <row r="280" spans="1:4" x14ac:dyDescent="0.25">
      <c r="A280" s="5" t="s">
        <v>566</v>
      </c>
      <c r="B280" s="7">
        <v>0.65036626666666653</v>
      </c>
      <c r="C280" s="7">
        <v>0</v>
      </c>
      <c r="D280" s="7">
        <f t="shared" si="4"/>
        <v>0.65036626666666653</v>
      </c>
    </row>
    <row r="281" spans="1:4" x14ac:dyDescent="0.25">
      <c r="A281" s="5" t="s">
        <v>46</v>
      </c>
      <c r="B281" s="7">
        <v>0</v>
      </c>
      <c r="C281" s="7">
        <v>1.8291297110974976E-3</v>
      </c>
      <c r="D281" s="7">
        <f t="shared" si="4"/>
        <v>1.8291297110974976E-3</v>
      </c>
    </row>
    <row r="282" spans="1:4" x14ac:dyDescent="0.25">
      <c r="A282" s="5" t="s">
        <v>199</v>
      </c>
      <c r="B282" s="7">
        <v>0.50132400003965094</v>
      </c>
      <c r="C282" s="7">
        <v>0</v>
      </c>
      <c r="D282" s="7">
        <f t="shared" si="4"/>
        <v>0.50132400003965094</v>
      </c>
    </row>
    <row r="283" spans="1:4" x14ac:dyDescent="0.25">
      <c r="A283" s="5" t="s">
        <v>266</v>
      </c>
      <c r="B283" s="7">
        <v>0.11873871305048272</v>
      </c>
      <c r="C283" s="7">
        <v>9.9915357059981937E-4</v>
      </c>
      <c r="D283" s="7">
        <f t="shared" si="4"/>
        <v>0.11973786662108254</v>
      </c>
    </row>
    <row r="284" spans="1:4" x14ac:dyDescent="0.25">
      <c r="A284" s="5" t="s">
        <v>633</v>
      </c>
      <c r="B284" s="7">
        <v>0.34144228999999993</v>
      </c>
      <c r="C284" s="7">
        <v>0</v>
      </c>
      <c r="D284" s="7">
        <f t="shared" si="4"/>
        <v>0.34144228999999993</v>
      </c>
    </row>
    <row r="285" spans="1:4" x14ac:dyDescent="0.25">
      <c r="A285" s="5" t="s">
        <v>128</v>
      </c>
      <c r="B285" s="7">
        <v>0.35249343476463196</v>
      </c>
      <c r="C285" s="7">
        <v>0.62458036521636828</v>
      </c>
      <c r="D285" s="7">
        <f t="shared" si="4"/>
        <v>0.97707379998100019</v>
      </c>
    </row>
    <row r="286" spans="1:4" x14ac:dyDescent="0.25">
      <c r="A286" s="5" t="s">
        <v>330</v>
      </c>
      <c r="B286" s="7">
        <v>0.5690704833333331</v>
      </c>
      <c r="C286" s="7">
        <v>0</v>
      </c>
      <c r="D286" s="7">
        <f t="shared" si="4"/>
        <v>0.5690704833333331</v>
      </c>
    </row>
    <row r="287" spans="1:4" x14ac:dyDescent="0.25">
      <c r="A287" s="5" t="s">
        <v>272</v>
      </c>
      <c r="B287" s="7">
        <v>0.11873871305048272</v>
      </c>
      <c r="C287" s="7">
        <v>4.071851005449303E-4</v>
      </c>
      <c r="D287" s="7">
        <f t="shared" si="4"/>
        <v>0.11914589815102765</v>
      </c>
    </row>
    <row r="288" spans="1:4" x14ac:dyDescent="0.25">
      <c r="A288" s="5" t="s">
        <v>47</v>
      </c>
      <c r="B288" s="7">
        <v>0</v>
      </c>
      <c r="C288" s="7">
        <v>1.8291297110974976E-3</v>
      </c>
      <c r="D288" s="7">
        <f t="shared" si="4"/>
        <v>1.8291297110974976E-3</v>
      </c>
    </row>
    <row r="289" spans="1:4" x14ac:dyDescent="0.25">
      <c r="A289" s="5" t="s">
        <v>48</v>
      </c>
      <c r="B289" s="7">
        <v>0</v>
      </c>
      <c r="C289" s="7">
        <v>1.8291297110974976E-3</v>
      </c>
      <c r="D289" s="7">
        <f t="shared" si="4"/>
        <v>1.8291297110974976E-3</v>
      </c>
    </row>
    <row r="290" spans="1:4" x14ac:dyDescent="0.25">
      <c r="A290" s="5" t="s">
        <v>273</v>
      </c>
      <c r="B290" s="7">
        <v>0.11873871305048272</v>
      </c>
      <c r="C290" s="7">
        <v>9.0549163496280837E-4</v>
      </c>
      <c r="D290" s="7">
        <f t="shared" si="4"/>
        <v>0.11964420468544554</v>
      </c>
    </row>
    <row r="291" spans="1:4" x14ac:dyDescent="0.25">
      <c r="A291" s="5" t="s">
        <v>634</v>
      </c>
      <c r="B291" s="7">
        <v>0.55281132666666644</v>
      </c>
      <c r="C291" s="7">
        <v>0</v>
      </c>
      <c r="D291" s="7">
        <f t="shared" si="4"/>
        <v>0.55281132666666644</v>
      </c>
    </row>
    <row r="292" spans="1:4" x14ac:dyDescent="0.25">
      <c r="A292" s="5" t="s">
        <v>635</v>
      </c>
      <c r="B292" s="7">
        <v>0.32518313333333326</v>
      </c>
      <c r="C292" s="7">
        <v>0</v>
      </c>
      <c r="D292" s="7">
        <f t="shared" si="4"/>
        <v>0.32518313333333326</v>
      </c>
    </row>
    <row r="293" spans="1:4" x14ac:dyDescent="0.25">
      <c r="A293" s="5" t="s">
        <v>331</v>
      </c>
      <c r="B293" s="7">
        <v>0.47151554333333323</v>
      </c>
      <c r="C293" s="7">
        <v>0</v>
      </c>
      <c r="D293" s="7">
        <f t="shared" si="4"/>
        <v>0.47151554333333323</v>
      </c>
    </row>
    <row r="294" spans="1:4" x14ac:dyDescent="0.25">
      <c r="A294" s="5" t="s">
        <v>197</v>
      </c>
      <c r="B294" s="7">
        <v>0.35249343476463196</v>
      </c>
      <c r="C294" s="7">
        <v>0</v>
      </c>
      <c r="D294" s="7">
        <f t="shared" si="4"/>
        <v>0.35249343476463196</v>
      </c>
    </row>
    <row r="295" spans="1:4" x14ac:dyDescent="0.25">
      <c r="A295" s="5" t="s">
        <v>66</v>
      </c>
      <c r="B295" s="7">
        <v>0.11873871305048272</v>
      </c>
      <c r="C295" s="7">
        <v>3.8364522146648477E-3</v>
      </c>
      <c r="D295" s="7">
        <f t="shared" si="4"/>
        <v>0.12257516526514757</v>
      </c>
    </row>
    <row r="296" spans="1:4" x14ac:dyDescent="0.25">
      <c r="A296" s="5" t="s">
        <v>92</v>
      </c>
      <c r="B296" s="7">
        <v>0.11873871305048272</v>
      </c>
      <c r="C296" s="7">
        <v>4.7411496140865102E-2</v>
      </c>
      <c r="D296" s="7">
        <f t="shared" si="4"/>
        <v>0.16615020919134782</v>
      </c>
    </row>
    <row r="297" spans="1:4" x14ac:dyDescent="0.25">
      <c r="A297" s="5" t="s">
        <v>95</v>
      </c>
      <c r="B297" s="7">
        <v>0.7691049797171492</v>
      </c>
      <c r="C297" s="7">
        <v>5.5496761351352224E-2</v>
      </c>
      <c r="D297" s="7">
        <f t="shared" si="4"/>
        <v>0.82460174106850137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761E-AB42-48B9-8D02-9A5C726CDE41}">
  <dimension ref="A2:J433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4" width="25.6328125" style="1" customWidth="1"/>
    <col min="5" max="16384" width="9.1796875" style="1"/>
  </cols>
  <sheetData>
    <row r="2" spans="1:10" ht="15" customHeight="1" x14ac:dyDescent="0.3">
      <c r="B2" s="2" t="str">
        <f>Índice!A8</f>
        <v>MÊS DE COMPETÊNCIA: Abril de 2026</v>
      </c>
      <c r="C2" s="3"/>
      <c r="D2" s="3"/>
      <c r="H2" s="3"/>
    </row>
    <row r="3" spans="1:10" ht="15" customHeight="1" x14ac:dyDescent="0.3">
      <c r="B3" s="2"/>
      <c r="C3" s="3"/>
      <c r="D3" s="3"/>
      <c r="H3" s="3"/>
      <c r="J3" s="1">
        <f>IFERROR(VLOOKUP(A9,'[1]Item 1'!$B$4:$J$7,0),0)</f>
        <v>0</v>
      </c>
    </row>
    <row r="5" spans="1:10" ht="13" x14ac:dyDescent="0.3">
      <c r="A5" s="2" t="s">
        <v>661</v>
      </c>
    </row>
    <row r="8" spans="1:10" ht="13" x14ac:dyDescent="0.3">
      <c r="A8" s="4" t="s">
        <v>585</v>
      </c>
      <c r="B8" s="6" t="s">
        <v>372</v>
      </c>
      <c r="C8" s="6" t="s">
        <v>373</v>
      </c>
      <c r="D8" s="6" t="s">
        <v>374</v>
      </c>
    </row>
    <row r="9" spans="1:10" x14ac:dyDescent="0.25">
      <c r="A9" s="5" t="s">
        <v>586</v>
      </c>
      <c r="B9" s="7">
        <v>2102.8485178543924</v>
      </c>
      <c r="C9" s="7">
        <v>1252.2462923822904</v>
      </c>
      <c r="D9" s="7">
        <f>SUM(B9:C9)</f>
        <v>3355.0948102366829</v>
      </c>
    </row>
    <row r="11" spans="1:10" ht="13" x14ac:dyDescent="0.3">
      <c r="A11" s="4" t="s">
        <v>1</v>
      </c>
      <c r="B11" s="6" t="s">
        <v>372</v>
      </c>
      <c r="C11" s="6" t="s">
        <v>373</v>
      </c>
      <c r="D11" s="6" t="s">
        <v>374</v>
      </c>
    </row>
    <row r="12" spans="1:10" x14ac:dyDescent="0.25">
      <c r="A12" s="5" t="s">
        <v>56</v>
      </c>
      <c r="B12" s="7">
        <v>2.0861592452729196</v>
      </c>
      <c r="C12" s="7">
        <v>2.0435723865792628E-2</v>
      </c>
      <c r="D12" s="7">
        <f t="shared" ref="D12:D75" si="0">SUM(B12:C12)</f>
        <v>2.1065949691387122</v>
      </c>
    </row>
    <row r="13" spans="1:10" x14ac:dyDescent="0.25">
      <c r="A13" s="5" t="s">
        <v>164</v>
      </c>
      <c r="B13" s="7">
        <v>2.0861592452729196</v>
      </c>
      <c r="C13" s="7">
        <v>0</v>
      </c>
      <c r="D13" s="7">
        <f t="shared" si="0"/>
        <v>2.0861592452729196</v>
      </c>
    </row>
    <row r="14" spans="1:10" x14ac:dyDescent="0.25">
      <c r="A14" s="5" t="s">
        <v>165</v>
      </c>
      <c r="B14" s="7">
        <v>2.0861592452729196</v>
      </c>
      <c r="C14" s="7">
        <v>0</v>
      </c>
      <c r="D14" s="7">
        <f t="shared" si="0"/>
        <v>2.0861592452729196</v>
      </c>
    </row>
    <row r="15" spans="1:10" x14ac:dyDescent="0.25">
      <c r="A15" s="5" t="s">
        <v>299</v>
      </c>
      <c r="B15" s="7">
        <v>2.0861592452729196</v>
      </c>
      <c r="C15" s="7">
        <v>0</v>
      </c>
      <c r="D15" s="7">
        <f t="shared" si="0"/>
        <v>2.0861592452729196</v>
      </c>
    </row>
    <row r="16" spans="1:10" x14ac:dyDescent="0.25">
      <c r="A16" s="5" t="s">
        <v>300</v>
      </c>
      <c r="B16" s="7">
        <v>2.0861592452729196</v>
      </c>
      <c r="C16" s="7">
        <v>0</v>
      </c>
      <c r="D16" s="7">
        <f t="shared" si="0"/>
        <v>2.0861592452729196</v>
      </c>
    </row>
    <row r="17" spans="1:4" x14ac:dyDescent="0.25">
      <c r="A17" s="5" t="s">
        <v>166</v>
      </c>
      <c r="B17" s="7">
        <v>2.0861592452729196</v>
      </c>
      <c r="C17" s="7">
        <v>0</v>
      </c>
      <c r="D17" s="7">
        <f t="shared" si="0"/>
        <v>2.0861592452729196</v>
      </c>
    </row>
    <row r="18" spans="1:4" x14ac:dyDescent="0.25">
      <c r="A18" s="5" t="s">
        <v>245</v>
      </c>
      <c r="B18" s="7">
        <v>2.0861592452729196</v>
      </c>
      <c r="C18" s="7">
        <v>0</v>
      </c>
      <c r="D18" s="7">
        <f t="shared" si="0"/>
        <v>2.0861592452729196</v>
      </c>
    </row>
    <row r="19" spans="1:4" x14ac:dyDescent="0.25">
      <c r="A19" s="5" t="s">
        <v>314</v>
      </c>
      <c r="B19" s="7">
        <v>2.0861592452729196</v>
      </c>
      <c r="C19" s="7">
        <v>0</v>
      </c>
      <c r="D19" s="7">
        <f t="shared" si="0"/>
        <v>2.0861592452729196</v>
      </c>
    </row>
    <row r="20" spans="1:4" x14ac:dyDescent="0.25">
      <c r="A20" s="5" t="s">
        <v>143</v>
      </c>
      <c r="B20" s="7">
        <v>2.0861592452729196</v>
      </c>
      <c r="C20" s="7">
        <v>0</v>
      </c>
      <c r="D20" s="7">
        <f t="shared" si="0"/>
        <v>2.0861592452729196</v>
      </c>
    </row>
    <row r="21" spans="1:4" x14ac:dyDescent="0.25">
      <c r="A21" s="5" t="s">
        <v>290</v>
      </c>
      <c r="B21" s="7">
        <v>2.0861592452729196</v>
      </c>
      <c r="C21" s="7">
        <v>0</v>
      </c>
      <c r="D21" s="7">
        <f t="shared" si="0"/>
        <v>2.0861592452729196</v>
      </c>
    </row>
    <row r="22" spans="1:4" x14ac:dyDescent="0.25">
      <c r="A22" s="5" t="s">
        <v>525</v>
      </c>
      <c r="B22" s="7">
        <v>2.0861592452729196</v>
      </c>
      <c r="C22" s="7">
        <v>0</v>
      </c>
      <c r="D22" s="7">
        <f t="shared" si="0"/>
        <v>2.0861592452729196</v>
      </c>
    </row>
    <row r="23" spans="1:4" x14ac:dyDescent="0.25">
      <c r="A23" s="5" t="s">
        <v>230</v>
      </c>
      <c r="B23" s="7">
        <v>2.0861592452729196</v>
      </c>
      <c r="C23" s="7">
        <v>0</v>
      </c>
      <c r="D23" s="7">
        <f t="shared" si="0"/>
        <v>2.0861592452729196</v>
      </c>
    </row>
    <row r="24" spans="1:4" x14ac:dyDescent="0.25">
      <c r="A24" s="5" t="s">
        <v>103</v>
      </c>
      <c r="B24" s="7">
        <v>2.0861592452729196</v>
      </c>
      <c r="C24" s="7">
        <v>3.9719648794144672E-3</v>
      </c>
      <c r="D24" s="7">
        <f t="shared" si="0"/>
        <v>2.0901312101523342</v>
      </c>
    </row>
    <row r="25" spans="1:4" x14ac:dyDescent="0.25">
      <c r="A25" s="5" t="s">
        <v>138</v>
      </c>
      <c r="B25" s="7">
        <v>51.203788859390109</v>
      </c>
      <c r="C25" s="7">
        <v>16.837644902070394</v>
      </c>
      <c r="D25" s="7">
        <f t="shared" si="0"/>
        <v>68.041433761460496</v>
      </c>
    </row>
    <row r="26" spans="1:4" x14ac:dyDescent="0.25">
      <c r="A26" s="5" t="s">
        <v>218</v>
      </c>
      <c r="B26" s="7">
        <v>2.0861592452729196</v>
      </c>
      <c r="C26" s="7">
        <v>0</v>
      </c>
      <c r="D26" s="7">
        <f t="shared" si="0"/>
        <v>2.0861592452729196</v>
      </c>
    </row>
    <row r="27" spans="1:4" x14ac:dyDescent="0.25">
      <c r="A27" s="5" t="s">
        <v>587</v>
      </c>
      <c r="B27" s="7">
        <v>6.8713411112461982</v>
      </c>
      <c r="C27" s="7">
        <v>0</v>
      </c>
      <c r="D27" s="7">
        <f t="shared" si="0"/>
        <v>6.8713411112461982</v>
      </c>
    </row>
    <row r="28" spans="1:4" x14ac:dyDescent="0.25">
      <c r="A28" s="5" t="s">
        <v>167</v>
      </c>
      <c r="B28" s="7">
        <v>2.0861592452729196</v>
      </c>
      <c r="C28" s="7">
        <v>0</v>
      </c>
      <c r="D28" s="7">
        <f t="shared" si="0"/>
        <v>2.0861592452729196</v>
      </c>
    </row>
    <row r="29" spans="1:4" x14ac:dyDescent="0.25">
      <c r="A29" s="5" t="s">
        <v>89</v>
      </c>
      <c r="B29" s="7">
        <v>0</v>
      </c>
      <c r="C29" s="7">
        <v>8.5660444644753128E-2</v>
      </c>
      <c r="D29" s="7">
        <f t="shared" si="0"/>
        <v>8.5660444644753128E-2</v>
      </c>
    </row>
    <row r="30" spans="1:4" x14ac:dyDescent="0.25">
      <c r="A30" s="5" t="s">
        <v>96</v>
      </c>
      <c r="B30" s="7">
        <v>2.0861592452729196</v>
      </c>
      <c r="C30" s="7">
        <v>0</v>
      </c>
      <c r="D30" s="7">
        <f t="shared" si="0"/>
        <v>2.0861592452729196</v>
      </c>
    </row>
    <row r="31" spans="1:4" x14ac:dyDescent="0.25">
      <c r="A31" s="5" t="s">
        <v>229</v>
      </c>
      <c r="B31" s="7">
        <v>2.0861592452729196</v>
      </c>
      <c r="C31" s="7">
        <v>0</v>
      </c>
      <c r="D31" s="7">
        <f t="shared" si="0"/>
        <v>2.0861592452729196</v>
      </c>
    </row>
    <row r="32" spans="1:4" x14ac:dyDescent="0.25">
      <c r="A32" s="5" t="s">
        <v>144</v>
      </c>
      <c r="B32" s="7">
        <v>2.0861592452729196</v>
      </c>
      <c r="C32" s="7">
        <v>0</v>
      </c>
      <c r="D32" s="7">
        <f t="shared" si="0"/>
        <v>2.0861592452729196</v>
      </c>
    </row>
    <row r="33" spans="1:4" x14ac:dyDescent="0.25">
      <c r="A33" s="5" t="s">
        <v>260</v>
      </c>
      <c r="B33" s="7">
        <v>1.9584351957591597</v>
      </c>
      <c r="C33" s="7">
        <v>1.6363349067759887E-2</v>
      </c>
      <c r="D33" s="7">
        <f t="shared" si="0"/>
        <v>1.9747985448269196</v>
      </c>
    </row>
    <row r="34" spans="1:4" x14ac:dyDescent="0.25">
      <c r="A34" s="5" t="s">
        <v>78</v>
      </c>
      <c r="B34" s="7">
        <v>1.9584351957591597</v>
      </c>
      <c r="C34" s="7">
        <v>8.2717195576731048E-4</v>
      </c>
      <c r="D34" s="7">
        <f t="shared" si="0"/>
        <v>1.959262367714927</v>
      </c>
    </row>
    <row r="35" spans="1:4" x14ac:dyDescent="0.25">
      <c r="A35" s="5" t="s">
        <v>392</v>
      </c>
      <c r="B35" s="7">
        <v>0</v>
      </c>
      <c r="C35" s="7">
        <v>8.4295936726011909E-3</v>
      </c>
      <c r="D35" s="7">
        <f t="shared" si="0"/>
        <v>8.4295936726011909E-3</v>
      </c>
    </row>
    <row r="36" spans="1:4" x14ac:dyDescent="0.25">
      <c r="A36" s="5" t="s">
        <v>338</v>
      </c>
      <c r="B36" s="7">
        <v>2.0861592452729196</v>
      </c>
      <c r="C36" s="7">
        <v>0</v>
      </c>
      <c r="D36" s="7">
        <f t="shared" si="0"/>
        <v>2.0861592452729196</v>
      </c>
    </row>
    <row r="37" spans="1:4" x14ac:dyDescent="0.25">
      <c r="A37" s="5" t="s">
        <v>114</v>
      </c>
      <c r="B37" s="7">
        <v>0</v>
      </c>
      <c r="C37" s="7">
        <v>1.2265249515320762</v>
      </c>
      <c r="D37" s="7">
        <f t="shared" si="0"/>
        <v>1.2265249515320762</v>
      </c>
    </row>
    <row r="38" spans="1:4" x14ac:dyDescent="0.25">
      <c r="A38" s="5" t="s">
        <v>206</v>
      </c>
      <c r="B38" s="7">
        <v>2.0861592452729196</v>
      </c>
      <c r="C38" s="7">
        <v>1.0617539136474213E-3</v>
      </c>
      <c r="D38" s="7">
        <f t="shared" si="0"/>
        <v>2.0872209991865671</v>
      </c>
    </row>
    <row r="39" spans="1:4" x14ac:dyDescent="0.25">
      <c r="A39" s="5" t="s">
        <v>322</v>
      </c>
      <c r="B39" s="7">
        <v>48.747907378684239</v>
      </c>
      <c r="C39" s="7">
        <v>24.997725435087833</v>
      </c>
      <c r="D39" s="7">
        <f t="shared" si="0"/>
        <v>73.745632813772076</v>
      </c>
    </row>
    <row r="40" spans="1:4" x14ac:dyDescent="0.25">
      <c r="A40" s="5" t="s">
        <v>205</v>
      </c>
      <c r="B40" s="7">
        <v>2.0861592452729196</v>
      </c>
      <c r="C40" s="7">
        <v>10.084881970858058</v>
      </c>
      <c r="D40" s="7">
        <f t="shared" si="0"/>
        <v>12.171041216130977</v>
      </c>
    </row>
    <row r="41" spans="1:4" x14ac:dyDescent="0.25">
      <c r="A41" s="5" t="s">
        <v>588</v>
      </c>
      <c r="B41" s="7">
        <v>6.8713411112461982</v>
      </c>
      <c r="C41" s="7">
        <v>0</v>
      </c>
      <c r="D41" s="7">
        <f t="shared" si="0"/>
        <v>6.8713411112461982</v>
      </c>
    </row>
    <row r="42" spans="1:4" x14ac:dyDescent="0.25">
      <c r="A42" s="5" t="s">
        <v>168</v>
      </c>
      <c r="B42" s="7">
        <v>1.9584351957591597</v>
      </c>
      <c r="C42" s="7">
        <v>0</v>
      </c>
      <c r="D42" s="7">
        <f t="shared" si="0"/>
        <v>1.9584351957591597</v>
      </c>
    </row>
    <row r="43" spans="1:4" x14ac:dyDescent="0.25">
      <c r="A43" s="5" t="s">
        <v>169</v>
      </c>
      <c r="B43" s="7">
        <v>2.0861592452729196</v>
      </c>
      <c r="C43" s="7">
        <v>0</v>
      </c>
      <c r="D43" s="7">
        <f t="shared" si="0"/>
        <v>2.0861592452729196</v>
      </c>
    </row>
    <row r="44" spans="1:4" x14ac:dyDescent="0.25">
      <c r="A44" s="5" t="s">
        <v>339</v>
      </c>
      <c r="B44" s="7">
        <v>2.0861592452729196</v>
      </c>
      <c r="C44" s="7">
        <v>0</v>
      </c>
      <c r="D44" s="7">
        <f t="shared" si="0"/>
        <v>2.0861592452729196</v>
      </c>
    </row>
    <row r="45" spans="1:4" x14ac:dyDescent="0.25">
      <c r="A45" s="5" t="s">
        <v>201</v>
      </c>
      <c r="B45" s="7">
        <v>35.240559234802021</v>
      </c>
      <c r="C45" s="7">
        <v>11.053668189009022</v>
      </c>
      <c r="D45" s="7">
        <f t="shared" si="0"/>
        <v>46.294227423811044</v>
      </c>
    </row>
    <row r="46" spans="1:4" x14ac:dyDescent="0.25">
      <c r="A46" s="5" t="s">
        <v>97</v>
      </c>
      <c r="B46" s="7">
        <v>35.240559234802021</v>
      </c>
      <c r="C46" s="7">
        <v>30.844352945450751</v>
      </c>
      <c r="D46" s="7">
        <f t="shared" si="0"/>
        <v>66.084912180252772</v>
      </c>
    </row>
    <row r="47" spans="1:4" x14ac:dyDescent="0.25">
      <c r="A47" s="5" t="s">
        <v>235</v>
      </c>
      <c r="B47" s="7">
        <v>2.0861592452729196</v>
      </c>
      <c r="C47" s="7">
        <v>0</v>
      </c>
      <c r="D47" s="7">
        <f t="shared" si="0"/>
        <v>2.0861592452729196</v>
      </c>
    </row>
    <row r="48" spans="1:4" x14ac:dyDescent="0.25">
      <c r="A48" s="5" t="s">
        <v>340</v>
      </c>
      <c r="B48" s="7">
        <v>2.0861592452729196</v>
      </c>
      <c r="C48" s="7">
        <v>0</v>
      </c>
      <c r="D48" s="7">
        <f t="shared" si="0"/>
        <v>2.0861592452729196</v>
      </c>
    </row>
    <row r="49" spans="1:4" x14ac:dyDescent="0.25">
      <c r="A49" s="5" t="s">
        <v>246</v>
      </c>
      <c r="B49" s="7">
        <v>2.0861592452729196</v>
      </c>
      <c r="C49" s="7">
        <v>0</v>
      </c>
      <c r="D49" s="7">
        <f t="shared" si="0"/>
        <v>2.0861592452729196</v>
      </c>
    </row>
    <row r="50" spans="1:4" x14ac:dyDescent="0.25">
      <c r="A50" s="5" t="s">
        <v>115</v>
      </c>
      <c r="B50" s="7">
        <v>0</v>
      </c>
      <c r="C50" s="7">
        <v>1.2265249515320762</v>
      </c>
      <c r="D50" s="7">
        <f t="shared" si="0"/>
        <v>1.2265249515320762</v>
      </c>
    </row>
    <row r="51" spans="1:4" x14ac:dyDescent="0.25">
      <c r="A51" s="5" t="s">
        <v>14</v>
      </c>
      <c r="B51" s="7">
        <v>2.0861592452729196</v>
      </c>
      <c r="C51" s="7">
        <v>1.0693370536113819E-3</v>
      </c>
      <c r="D51" s="7">
        <f t="shared" si="0"/>
        <v>2.0872285823265311</v>
      </c>
    </row>
    <row r="52" spans="1:4" x14ac:dyDescent="0.25">
      <c r="A52" s="5" t="s">
        <v>284</v>
      </c>
      <c r="B52" s="7">
        <v>2.0861592452729196</v>
      </c>
      <c r="C52" s="7">
        <v>0</v>
      </c>
      <c r="D52" s="7">
        <f t="shared" si="0"/>
        <v>2.0861592452729196</v>
      </c>
    </row>
    <row r="53" spans="1:4" x14ac:dyDescent="0.25">
      <c r="A53" s="5" t="s">
        <v>285</v>
      </c>
      <c r="B53" s="7">
        <v>2.0861592452729196</v>
      </c>
      <c r="C53" s="7">
        <v>0</v>
      </c>
      <c r="D53" s="7">
        <f t="shared" si="0"/>
        <v>2.0861592452729196</v>
      </c>
    </row>
    <row r="54" spans="1:4" x14ac:dyDescent="0.25">
      <c r="A54" s="5" t="s">
        <v>323</v>
      </c>
      <c r="B54" s="7">
        <v>13.865601150266404</v>
      </c>
      <c r="C54" s="7">
        <v>0</v>
      </c>
      <c r="D54" s="7">
        <f t="shared" si="0"/>
        <v>13.865601150266404</v>
      </c>
    </row>
    <row r="55" spans="1:4" x14ac:dyDescent="0.25">
      <c r="A55" s="5" t="s">
        <v>393</v>
      </c>
      <c r="B55" s="7">
        <v>0</v>
      </c>
      <c r="C55" s="7">
        <v>8.4295936726011909E-3</v>
      </c>
      <c r="D55" s="7">
        <f t="shared" si="0"/>
        <v>8.4295936726011909E-3</v>
      </c>
    </row>
    <row r="56" spans="1:4" x14ac:dyDescent="0.25">
      <c r="A56" s="5" t="s">
        <v>72</v>
      </c>
      <c r="B56" s="7">
        <v>2.0861592452729196</v>
      </c>
      <c r="C56" s="7">
        <v>0</v>
      </c>
      <c r="D56" s="7">
        <f t="shared" si="0"/>
        <v>2.0861592452729196</v>
      </c>
    </row>
    <row r="57" spans="1:4" x14ac:dyDescent="0.25">
      <c r="A57" s="5" t="s">
        <v>74</v>
      </c>
      <c r="B57" s="7">
        <v>15.046703979085253</v>
      </c>
      <c r="C57" s="7">
        <v>4.125151927932668E-2</v>
      </c>
      <c r="D57" s="7">
        <f t="shared" si="0"/>
        <v>15.087955498364579</v>
      </c>
    </row>
    <row r="58" spans="1:4" x14ac:dyDescent="0.25">
      <c r="A58" s="5" t="s">
        <v>636</v>
      </c>
      <c r="B58" s="7">
        <v>2.0861592452729196</v>
      </c>
      <c r="C58" s="7">
        <v>0</v>
      </c>
      <c r="D58" s="7">
        <f t="shared" si="0"/>
        <v>2.0861592452729196</v>
      </c>
    </row>
    <row r="59" spans="1:4" x14ac:dyDescent="0.25">
      <c r="A59" s="5" t="s">
        <v>361</v>
      </c>
      <c r="B59" s="7">
        <v>2.0861592452729196</v>
      </c>
      <c r="C59" s="7">
        <v>0</v>
      </c>
      <c r="D59" s="7">
        <f t="shared" si="0"/>
        <v>2.0861592452729196</v>
      </c>
    </row>
    <row r="60" spans="1:4" x14ac:dyDescent="0.25">
      <c r="A60" s="5" t="s">
        <v>170</v>
      </c>
      <c r="B60" s="7">
        <v>2.0861592452729196</v>
      </c>
      <c r="C60" s="7">
        <v>0</v>
      </c>
      <c r="D60" s="7">
        <f t="shared" si="0"/>
        <v>2.0861592452729196</v>
      </c>
    </row>
    <row r="61" spans="1:4" x14ac:dyDescent="0.25">
      <c r="A61" s="5" t="s">
        <v>589</v>
      </c>
      <c r="B61" s="7">
        <v>13.088268783326093</v>
      </c>
      <c r="C61" s="7">
        <v>0</v>
      </c>
      <c r="D61" s="7">
        <f t="shared" si="0"/>
        <v>13.088268783326093</v>
      </c>
    </row>
    <row r="62" spans="1:4" x14ac:dyDescent="0.25">
      <c r="A62" s="5" t="s">
        <v>315</v>
      </c>
      <c r="B62" s="7">
        <v>2.0861592452729196</v>
      </c>
      <c r="C62" s="7">
        <v>0</v>
      </c>
      <c r="D62" s="7">
        <f t="shared" si="0"/>
        <v>2.0861592452729196</v>
      </c>
    </row>
    <row r="63" spans="1:4" x14ac:dyDescent="0.25">
      <c r="A63" s="5" t="s">
        <v>503</v>
      </c>
      <c r="B63" s="7">
        <v>2.0861592452729196</v>
      </c>
      <c r="C63" s="7">
        <v>0</v>
      </c>
      <c r="D63" s="7">
        <f t="shared" si="0"/>
        <v>2.0861592452729196</v>
      </c>
    </row>
    <row r="64" spans="1:4" x14ac:dyDescent="0.25">
      <c r="A64" s="5" t="s">
        <v>349</v>
      </c>
      <c r="B64" s="7">
        <v>2.0861592452729196</v>
      </c>
      <c r="C64" s="7">
        <v>0</v>
      </c>
      <c r="D64" s="7">
        <f t="shared" si="0"/>
        <v>2.0861592452729196</v>
      </c>
    </row>
    <row r="65" spans="1:4" x14ac:dyDescent="0.25">
      <c r="A65" s="5" t="s">
        <v>311</v>
      </c>
      <c r="B65" s="7">
        <v>2.0861592452729196</v>
      </c>
      <c r="C65" s="7">
        <v>0</v>
      </c>
      <c r="D65" s="7">
        <f t="shared" si="0"/>
        <v>2.0861592452729196</v>
      </c>
    </row>
    <row r="66" spans="1:4" x14ac:dyDescent="0.25">
      <c r="A66" s="5" t="s">
        <v>133</v>
      </c>
      <c r="B66" s="7">
        <v>0</v>
      </c>
      <c r="C66" s="7">
        <v>8.9322275104258626</v>
      </c>
      <c r="D66" s="7">
        <f t="shared" si="0"/>
        <v>8.9322275104258626</v>
      </c>
    </row>
    <row r="67" spans="1:4" x14ac:dyDescent="0.25">
      <c r="A67" s="5" t="s">
        <v>93</v>
      </c>
      <c r="B67" s="7">
        <v>2.0861592452729196</v>
      </c>
      <c r="C67" s="7">
        <v>4.4163521237949539E-2</v>
      </c>
      <c r="D67" s="7">
        <f t="shared" si="0"/>
        <v>2.130322766510869</v>
      </c>
    </row>
    <row r="68" spans="1:4" x14ac:dyDescent="0.25">
      <c r="A68" s="5" t="s">
        <v>526</v>
      </c>
      <c r="B68" s="7">
        <v>2.0861592452729196</v>
      </c>
      <c r="C68" s="7">
        <v>0</v>
      </c>
      <c r="D68" s="7">
        <f t="shared" si="0"/>
        <v>2.0861592452729196</v>
      </c>
    </row>
    <row r="69" spans="1:4" x14ac:dyDescent="0.25">
      <c r="A69" s="5" t="s">
        <v>500</v>
      </c>
      <c r="B69" s="7">
        <v>2.0861592452729196</v>
      </c>
      <c r="C69" s="7">
        <v>0</v>
      </c>
      <c r="D69" s="7">
        <f t="shared" si="0"/>
        <v>2.0861592452729196</v>
      </c>
    </row>
    <row r="70" spans="1:4" x14ac:dyDescent="0.25">
      <c r="A70" s="5" t="s">
        <v>590</v>
      </c>
      <c r="B70" s="7">
        <v>8.8345814287451123</v>
      </c>
      <c r="C70" s="7">
        <v>0</v>
      </c>
      <c r="D70" s="7">
        <f t="shared" si="0"/>
        <v>8.8345814287451123</v>
      </c>
    </row>
    <row r="71" spans="1:4" x14ac:dyDescent="0.25">
      <c r="A71" s="5" t="s">
        <v>591</v>
      </c>
      <c r="B71" s="7">
        <v>9.4889948679114173</v>
      </c>
      <c r="C71" s="7">
        <v>0</v>
      </c>
      <c r="D71" s="7">
        <f t="shared" si="0"/>
        <v>9.4889948679114173</v>
      </c>
    </row>
    <row r="72" spans="1:4" x14ac:dyDescent="0.25">
      <c r="A72" s="5" t="s">
        <v>57</v>
      </c>
      <c r="B72" s="7">
        <v>1.9584351957591597</v>
      </c>
      <c r="C72" s="7">
        <v>7.2679252213381671E-3</v>
      </c>
      <c r="D72" s="7">
        <f t="shared" si="0"/>
        <v>1.9657031209804978</v>
      </c>
    </row>
    <row r="73" spans="1:4" x14ac:dyDescent="0.25">
      <c r="A73" s="5" t="s">
        <v>171</v>
      </c>
      <c r="B73" s="7">
        <v>1.9584351957591597</v>
      </c>
      <c r="C73" s="7">
        <v>0</v>
      </c>
      <c r="D73" s="7">
        <f t="shared" si="0"/>
        <v>1.9584351957591597</v>
      </c>
    </row>
    <row r="74" spans="1:4" x14ac:dyDescent="0.25">
      <c r="A74" s="5" t="s">
        <v>49</v>
      </c>
      <c r="B74" s="7">
        <v>2.0861592452729196</v>
      </c>
      <c r="C74" s="7">
        <v>1.7382385896484692E-2</v>
      </c>
      <c r="D74" s="7">
        <f t="shared" si="0"/>
        <v>2.1035416311694042</v>
      </c>
    </row>
    <row r="75" spans="1:4" x14ac:dyDescent="0.25">
      <c r="A75" s="5" t="s">
        <v>236</v>
      </c>
      <c r="B75" s="7">
        <v>2.0861592452729196</v>
      </c>
      <c r="C75" s="7">
        <v>0</v>
      </c>
      <c r="D75" s="7">
        <f t="shared" si="0"/>
        <v>2.0861592452729196</v>
      </c>
    </row>
    <row r="76" spans="1:4" x14ac:dyDescent="0.25">
      <c r="A76" s="5" t="s">
        <v>119</v>
      </c>
      <c r="B76" s="7">
        <v>2.0861592452729196</v>
      </c>
      <c r="C76" s="7">
        <v>0.93256110126835212</v>
      </c>
      <c r="D76" s="7">
        <f t="shared" ref="D76:D139" si="1">SUM(B76:C76)</f>
        <v>3.0187203465412717</v>
      </c>
    </row>
    <row r="77" spans="1:4" x14ac:dyDescent="0.25">
      <c r="A77" s="5" t="s">
        <v>324</v>
      </c>
      <c r="B77" s="7">
        <v>51.203788859390109</v>
      </c>
      <c r="C77" s="7">
        <v>13.145928602054781</v>
      </c>
      <c r="D77" s="7">
        <f t="shared" si="1"/>
        <v>64.349717461444897</v>
      </c>
    </row>
    <row r="78" spans="1:4" x14ac:dyDescent="0.25">
      <c r="A78" s="5" t="s">
        <v>98</v>
      </c>
      <c r="B78" s="7">
        <v>1.9584351957591597</v>
      </c>
      <c r="C78" s="7">
        <v>1.2890042326880043E-2</v>
      </c>
      <c r="D78" s="7">
        <f t="shared" si="1"/>
        <v>1.9713252380860398</v>
      </c>
    </row>
    <row r="79" spans="1:4" x14ac:dyDescent="0.25">
      <c r="A79" s="5" t="s">
        <v>592</v>
      </c>
      <c r="B79" s="7">
        <v>52.985159504992566</v>
      </c>
      <c r="C79" s="7">
        <v>0</v>
      </c>
      <c r="D79" s="7">
        <f t="shared" si="1"/>
        <v>52.985159504992566</v>
      </c>
    </row>
    <row r="80" spans="1:4" x14ac:dyDescent="0.25">
      <c r="A80" s="5" t="s">
        <v>172</v>
      </c>
      <c r="B80" s="7">
        <v>2.0861592452729196</v>
      </c>
      <c r="C80" s="7">
        <v>0</v>
      </c>
      <c r="D80" s="7">
        <f t="shared" si="1"/>
        <v>2.0861592452729196</v>
      </c>
    </row>
    <row r="81" spans="1:4" x14ac:dyDescent="0.25">
      <c r="A81" s="5" t="s">
        <v>301</v>
      </c>
      <c r="B81" s="7">
        <v>2.0861592452729196</v>
      </c>
      <c r="C81" s="7">
        <v>0</v>
      </c>
      <c r="D81" s="7">
        <f t="shared" si="1"/>
        <v>2.0861592452729196</v>
      </c>
    </row>
    <row r="82" spans="1:4" x14ac:dyDescent="0.25">
      <c r="A82" s="5" t="s">
        <v>100</v>
      </c>
      <c r="B82" s="7">
        <v>1.9584351957591597</v>
      </c>
      <c r="C82" s="7">
        <v>1.7280032560086714E-3</v>
      </c>
      <c r="D82" s="7">
        <f t="shared" si="1"/>
        <v>1.9601631990151684</v>
      </c>
    </row>
    <row r="83" spans="1:4" x14ac:dyDescent="0.25">
      <c r="A83" s="5" t="s">
        <v>394</v>
      </c>
      <c r="B83" s="7">
        <v>0</v>
      </c>
      <c r="C83" s="7">
        <v>8.4295936726011909E-3</v>
      </c>
      <c r="D83" s="7">
        <f t="shared" si="1"/>
        <v>8.4295936726011909E-3</v>
      </c>
    </row>
    <row r="84" spans="1:4" x14ac:dyDescent="0.25">
      <c r="A84" s="5" t="s">
        <v>593</v>
      </c>
      <c r="B84" s="7">
        <v>7.5257545504125014</v>
      </c>
      <c r="C84" s="7">
        <v>0</v>
      </c>
      <c r="D84" s="7">
        <f t="shared" si="1"/>
        <v>7.5257545504125014</v>
      </c>
    </row>
    <row r="85" spans="1:4" x14ac:dyDescent="0.25">
      <c r="A85" s="5" t="s">
        <v>637</v>
      </c>
      <c r="B85" s="7">
        <v>2.0861592452729196</v>
      </c>
      <c r="C85" s="7">
        <v>0</v>
      </c>
      <c r="D85" s="7">
        <f t="shared" si="1"/>
        <v>2.0861592452729196</v>
      </c>
    </row>
    <row r="86" spans="1:4" x14ac:dyDescent="0.25">
      <c r="A86" s="5" t="s">
        <v>210</v>
      </c>
      <c r="B86" s="7">
        <v>1.9584351957591597</v>
      </c>
      <c r="C86" s="7">
        <v>3.8106954993065378E-2</v>
      </c>
      <c r="D86" s="7">
        <f t="shared" si="1"/>
        <v>1.9965421507522252</v>
      </c>
    </row>
    <row r="87" spans="1:4" x14ac:dyDescent="0.25">
      <c r="A87" s="5" t="s">
        <v>527</v>
      </c>
      <c r="B87" s="7">
        <v>2.0861592452729196</v>
      </c>
      <c r="C87" s="7">
        <v>0</v>
      </c>
      <c r="D87" s="7">
        <f t="shared" si="1"/>
        <v>2.0861592452729196</v>
      </c>
    </row>
    <row r="88" spans="1:4" x14ac:dyDescent="0.25">
      <c r="A88" s="5" t="s">
        <v>528</v>
      </c>
      <c r="B88" s="7">
        <v>2.0861592452729196</v>
      </c>
      <c r="C88" s="7">
        <v>0</v>
      </c>
      <c r="D88" s="7">
        <f t="shared" si="1"/>
        <v>2.0861592452729196</v>
      </c>
    </row>
    <row r="89" spans="1:4" x14ac:dyDescent="0.25">
      <c r="A89" s="5" t="s">
        <v>268</v>
      </c>
      <c r="B89" s="7">
        <v>1.9584351957591597</v>
      </c>
      <c r="C89" s="7">
        <v>2.2307006550266084E-3</v>
      </c>
      <c r="D89" s="7">
        <f t="shared" si="1"/>
        <v>1.9606658964141863</v>
      </c>
    </row>
    <row r="90" spans="1:4" x14ac:dyDescent="0.25">
      <c r="A90" s="5" t="s">
        <v>75</v>
      </c>
      <c r="B90" s="7">
        <v>51.203788859390109</v>
      </c>
      <c r="C90" s="7">
        <v>28.955846397001668</v>
      </c>
      <c r="D90" s="7">
        <f t="shared" si="1"/>
        <v>80.15963525639178</v>
      </c>
    </row>
    <row r="91" spans="1:4" x14ac:dyDescent="0.25">
      <c r="A91" s="5" t="s">
        <v>109</v>
      </c>
      <c r="B91" s="7">
        <v>2.0861592452729196</v>
      </c>
      <c r="C91" s="7">
        <v>0.84835040818103047</v>
      </c>
      <c r="D91" s="7">
        <f t="shared" si="1"/>
        <v>2.9345096534539499</v>
      </c>
    </row>
    <row r="92" spans="1:4" x14ac:dyDescent="0.25">
      <c r="A92" s="5" t="s">
        <v>529</v>
      </c>
      <c r="B92" s="7">
        <v>1.9584351957591597</v>
      </c>
      <c r="C92" s="7">
        <v>0</v>
      </c>
      <c r="D92" s="7">
        <f t="shared" si="1"/>
        <v>1.9584351957591597</v>
      </c>
    </row>
    <row r="93" spans="1:4" x14ac:dyDescent="0.25">
      <c r="A93" s="5" t="s">
        <v>207</v>
      </c>
      <c r="B93" s="7">
        <v>2.0861592452729196</v>
      </c>
      <c r="C93" s="7">
        <v>1.7726408949724076E-2</v>
      </c>
      <c r="D93" s="7">
        <f t="shared" si="1"/>
        <v>2.1038856542226436</v>
      </c>
    </row>
    <row r="94" spans="1:4" x14ac:dyDescent="0.25">
      <c r="A94" s="5" t="s">
        <v>594</v>
      </c>
      <c r="B94" s="7">
        <v>8.1801679895788073</v>
      </c>
      <c r="C94" s="7">
        <v>0</v>
      </c>
      <c r="D94" s="7">
        <f t="shared" si="1"/>
        <v>8.1801679895788073</v>
      </c>
    </row>
    <row r="95" spans="1:4" x14ac:dyDescent="0.25">
      <c r="A95" s="5" t="s">
        <v>145</v>
      </c>
      <c r="B95" s="7">
        <v>2.0861592452729196</v>
      </c>
      <c r="C95" s="7">
        <v>0</v>
      </c>
      <c r="D95" s="7">
        <f t="shared" si="1"/>
        <v>2.0861592452729196</v>
      </c>
    </row>
    <row r="96" spans="1:4" x14ac:dyDescent="0.25">
      <c r="A96" s="5" t="s">
        <v>224</v>
      </c>
      <c r="B96" s="7">
        <v>2.0861592452729196</v>
      </c>
      <c r="C96" s="7">
        <v>0</v>
      </c>
      <c r="D96" s="7">
        <f t="shared" si="1"/>
        <v>2.0861592452729196</v>
      </c>
    </row>
    <row r="97" spans="1:4" x14ac:dyDescent="0.25">
      <c r="A97" s="5" t="s">
        <v>395</v>
      </c>
      <c r="B97" s="7">
        <v>0</v>
      </c>
      <c r="C97" s="7">
        <v>8.4295936726011909E-3</v>
      </c>
      <c r="D97" s="7">
        <f t="shared" si="1"/>
        <v>8.4295936726011909E-3</v>
      </c>
    </row>
    <row r="98" spans="1:4" x14ac:dyDescent="0.25">
      <c r="A98" s="5" t="s">
        <v>139</v>
      </c>
      <c r="B98" s="7">
        <v>2.0861592452729196</v>
      </c>
      <c r="C98" s="7">
        <v>14.330619313823465</v>
      </c>
      <c r="D98" s="7">
        <f t="shared" si="1"/>
        <v>16.416778559096386</v>
      </c>
    </row>
    <row r="99" spans="1:4" x14ac:dyDescent="0.25">
      <c r="A99" s="5" t="s">
        <v>638</v>
      </c>
      <c r="B99" s="7">
        <v>2.0861592452729196</v>
      </c>
      <c r="C99" s="7">
        <v>0</v>
      </c>
      <c r="D99" s="7">
        <f t="shared" si="1"/>
        <v>2.0861592452729196</v>
      </c>
    </row>
    <row r="100" spans="1:4" x14ac:dyDescent="0.25">
      <c r="A100" s="5" t="s">
        <v>479</v>
      </c>
      <c r="B100" s="7">
        <v>29.100855533037375</v>
      </c>
      <c r="C100" s="7">
        <v>180.20096677693115</v>
      </c>
      <c r="D100" s="7">
        <f t="shared" si="1"/>
        <v>209.30182230996854</v>
      </c>
    </row>
    <row r="101" spans="1:4" x14ac:dyDescent="0.25">
      <c r="A101" s="5" t="s">
        <v>358</v>
      </c>
      <c r="B101" s="7">
        <v>2.0861592452729196</v>
      </c>
      <c r="C101" s="7">
        <v>0</v>
      </c>
      <c r="D101" s="7">
        <f t="shared" si="1"/>
        <v>2.0861592452729196</v>
      </c>
    </row>
    <row r="102" spans="1:4" x14ac:dyDescent="0.25">
      <c r="A102" s="5" t="s">
        <v>247</v>
      </c>
      <c r="B102" s="7">
        <v>2.0861592452729196</v>
      </c>
      <c r="C102" s="7">
        <v>0</v>
      </c>
      <c r="D102" s="7">
        <f t="shared" si="1"/>
        <v>2.0861592452729196</v>
      </c>
    </row>
    <row r="103" spans="1:4" x14ac:dyDescent="0.25">
      <c r="A103" s="5" t="s">
        <v>216</v>
      </c>
      <c r="B103" s="7">
        <v>2.0861592452729196</v>
      </c>
      <c r="C103" s="7">
        <v>0</v>
      </c>
      <c r="D103" s="7">
        <f t="shared" si="1"/>
        <v>2.0861592452729196</v>
      </c>
    </row>
    <row r="104" spans="1:4" x14ac:dyDescent="0.25">
      <c r="A104" s="5" t="s">
        <v>595</v>
      </c>
      <c r="B104" s="7">
        <v>7.1985478308293525</v>
      </c>
      <c r="C104" s="7">
        <v>0</v>
      </c>
      <c r="D104" s="7">
        <f t="shared" si="1"/>
        <v>7.1985478308293525</v>
      </c>
    </row>
    <row r="105" spans="1:4" x14ac:dyDescent="0.25">
      <c r="A105" s="5" t="s">
        <v>367</v>
      </c>
      <c r="B105" s="7">
        <v>2.0861592452729196</v>
      </c>
      <c r="C105" s="7">
        <v>0</v>
      </c>
      <c r="D105" s="7">
        <f t="shared" si="1"/>
        <v>2.0861592452729196</v>
      </c>
    </row>
    <row r="106" spans="1:4" x14ac:dyDescent="0.25">
      <c r="A106" s="5" t="s">
        <v>146</v>
      </c>
      <c r="B106" s="7">
        <v>2.0861592452729196</v>
      </c>
      <c r="C106" s="7">
        <v>0</v>
      </c>
      <c r="D106" s="7">
        <f t="shared" si="1"/>
        <v>2.0861592452729196</v>
      </c>
    </row>
    <row r="107" spans="1:4" x14ac:dyDescent="0.25">
      <c r="A107" s="5" t="s">
        <v>596</v>
      </c>
      <c r="B107" s="7">
        <v>7.8529612699956557</v>
      </c>
      <c r="C107" s="7">
        <v>0</v>
      </c>
      <c r="D107" s="7">
        <f t="shared" si="1"/>
        <v>7.8529612699956557</v>
      </c>
    </row>
    <row r="108" spans="1:4" x14ac:dyDescent="0.25">
      <c r="A108" s="5" t="s">
        <v>173</v>
      </c>
      <c r="B108" s="7">
        <v>2.0861592452729196</v>
      </c>
      <c r="C108" s="7">
        <v>0</v>
      </c>
      <c r="D108" s="7">
        <f t="shared" si="1"/>
        <v>2.0861592452729196</v>
      </c>
    </row>
    <row r="109" spans="1:4" x14ac:dyDescent="0.25">
      <c r="A109" s="5" t="s">
        <v>325</v>
      </c>
      <c r="B109" s="7">
        <v>37.696440715507883</v>
      </c>
      <c r="C109" s="7">
        <v>13.846909411363129</v>
      </c>
      <c r="D109" s="7">
        <f t="shared" si="1"/>
        <v>51.543350126871012</v>
      </c>
    </row>
    <row r="110" spans="1:4" x14ac:dyDescent="0.25">
      <c r="A110" s="5" t="s">
        <v>174</v>
      </c>
      <c r="B110" s="7">
        <v>2.0861592452729196</v>
      </c>
      <c r="C110" s="7">
        <v>0</v>
      </c>
      <c r="D110" s="7">
        <f t="shared" si="1"/>
        <v>2.0861592452729196</v>
      </c>
    </row>
    <row r="111" spans="1:4" x14ac:dyDescent="0.25">
      <c r="A111" s="5" t="s">
        <v>87</v>
      </c>
      <c r="B111" s="7">
        <v>1.9584351957591597</v>
      </c>
      <c r="C111" s="7">
        <v>8.5660444644753128E-2</v>
      </c>
      <c r="D111" s="7">
        <f t="shared" si="1"/>
        <v>2.044095640403913</v>
      </c>
    </row>
    <row r="112" spans="1:4" x14ac:dyDescent="0.25">
      <c r="A112" s="5" t="s">
        <v>123</v>
      </c>
      <c r="B112" s="7">
        <v>0</v>
      </c>
      <c r="C112" s="7">
        <v>1.0327785072077416</v>
      </c>
      <c r="D112" s="7">
        <f t="shared" si="1"/>
        <v>1.0327785072077416</v>
      </c>
    </row>
    <row r="113" spans="1:4" x14ac:dyDescent="0.25">
      <c r="A113" s="5" t="s">
        <v>530</v>
      </c>
      <c r="B113" s="7">
        <v>2.0861592452729196</v>
      </c>
      <c r="C113" s="7">
        <v>0</v>
      </c>
      <c r="D113" s="7">
        <f t="shared" si="1"/>
        <v>2.0861592452729196</v>
      </c>
    </row>
    <row r="114" spans="1:4" x14ac:dyDescent="0.25">
      <c r="A114" s="5" t="s">
        <v>215</v>
      </c>
      <c r="B114" s="7">
        <v>2.0861592452729196</v>
      </c>
      <c r="C114" s="7">
        <v>0</v>
      </c>
      <c r="D114" s="7">
        <f t="shared" si="1"/>
        <v>2.0861592452729196</v>
      </c>
    </row>
    <row r="115" spans="1:4" x14ac:dyDescent="0.25">
      <c r="A115" s="5" t="s">
        <v>597</v>
      </c>
      <c r="B115" s="7">
        <v>6.5441343916630466</v>
      </c>
      <c r="C115" s="7">
        <v>0</v>
      </c>
      <c r="D115" s="7">
        <f t="shared" si="1"/>
        <v>6.5441343916630466</v>
      </c>
    </row>
    <row r="116" spans="1:4" x14ac:dyDescent="0.25">
      <c r="A116" s="5" t="s">
        <v>598</v>
      </c>
      <c r="B116" s="7">
        <v>8.5073747091619598</v>
      </c>
      <c r="C116" s="7">
        <v>0</v>
      </c>
      <c r="D116" s="7">
        <f t="shared" si="1"/>
        <v>8.5073747091619598</v>
      </c>
    </row>
    <row r="117" spans="1:4" x14ac:dyDescent="0.25">
      <c r="A117" s="5" t="s">
        <v>386</v>
      </c>
      <c r="B117" s="7">
        <v>2.0861592452729196</v>
      </c>
      <c r="C117" s="7">
        <v>0</v>
      </c>
      <c r="D117" s="7">
        <f t="shared" si="1"/>
        <v>2.0861592452729196</v>
      </c>
    </row>
    <row r="118" spans="1:4" x14ac:dyDescent="0.25">
      <c r="A118" s="5" t="s">
        <v>531</v>
      </c>
      <c r="B118" s="7">
        <v>2.0861592452729196</v>
      </c>
      <c r="C118" s="7">
        <v>0</v>
      </c>
      <c r="D118" s="7">
        <f t="shared" si="1"/>
        <v>2.0861592452729196</v>
      </c>
    </row>
    <row r="119" spans="1:4" x14ac:dyDescent="0.25">
      <c r="A119" s="5" t="s">
        <v>580</v>
      </c>
      <c r="B119" s="7">
        <v>2.0861592452729196</v>
      </c>
      <c r="C119" s="7">
        <v>0</v>
      </c>
      <c r="D119" s="7">
        <f t="shared" si="1"/>
        <v>2.0861592452729196</v>
      </c>
    </row>
    <row r="120" spans="1:4" x14ac:dyDescent="0.25">
      <c r="A120" s="5" t="s">
        <v>175</v>
      </c>
      <c r="B120" s="7">
        <v>2.0861592452729196</v>
      </c>
      <c r="C120" s="7">
        <v>0</v>
      </c>
      <c r="D120" s="7">
        <f t="shared" si="1"/>
        <v>2.0861592452729196</v>
      </c>
    </row>
    <row r="121" spans="1:4" x14ac:dyDescent="0.25">
      <c r="A121" s="5" t="s">
        <v>599</v>
      </c>
      <c r="B121" s="7">
        <v>8.5073747091619598</v>
      </c>
      <c r="C121" s="7">
        <v>0</v>
      </c>
      <c r="D121" s="7">
        <f t="shared" si="1"/>
        <v>8.5073747091619598</v>
      </c>
    </row>
    <row r="122" spans="1:4" x14ac:dyDescent="0.25">
      <c r="A122" s="5" t="s">
        <v>532</v>
      </c>
      <c r="B122" s="7">
        <v>2.0861592452729196</v>
      </c>
      <c r="C122" s="7">
        <v>0</v>
      </c>
      <c r="D122" s="7">
        <f t="shared" si="1"/>
        <v>2.0861592452729196</v>
      </c>
    </row>
    <row r="123" spans="1:4" x14ac:dyDescent="0.25">
      <c r="A123" s="5" t="s">
        <v>64</v>
      </c>
      <c r="B123" s="7">
        <v>2.0861592452729196</v>
      </c>
      <c r="C123" s="7">
        <v>3.472727526169031E-2</v>
      </c>
      <c r="D123" s="7">
        <f t="shared" si="1"/>
        <v>2.1208865205346101</v>
      </c>
    </row>
    <row r="124" spans="1:4" x14ac:dyDescent="0.25">
      <c r="A124" s="5" t="s">
        <v>341</v>
      </c>
      <c r="B124" s="7">
        <v>2.0861592452729196</v>
      </c>
      <c r="C124" s="7">
        <v>0</v>
      </c>
      <c r="D124" s="7">
        <f t="shared" si="1"/>
        <v>2.0861592452729196</v>
      </c>
    </row>
    <row r="125" spans="1:4" x14ac:dyDescent="0.25">
      <c r="A125" s="5" t="s">
        <v>94</v>
      </c>
      <c r="B125" s="7">
        <v>2.0861592452729196</v>
      </c>
      <c r="C125" s="7">
        <v>1.6116344478582029E-2</v>
      </c>
      <c r="D125" s="7">
        <f t="shared" si="1"/>
        <v>2.1022755897515015</v>
      </c>
    </row>
    <row r="126" spans="1:4" x14ac:dyDescent="0.25">
      <c r="A126" s="5" t="s">
        <v>302</v>
      </c>
      <c r="B126" s="7">
        <v>2.0861592452729196</v>
      </c>
      <c r="C126" s="7">
        <v>0</v>
      </c>
      <c r="D126" s="7">
        <f t="shared" si="1"/>
        <v>2.0861592452729196</v>
      </c>
    </row>
    <row r="127" spans="1:4" x14ac:dyDescent="0.25">
      <c r="A127" s="5" t="s">
        <v>176</v>
      </c>
      <c r="B127" s="7">
        <v>2.0861592452729196</v>
      </c>
      <c r="C127" s="7">
        <v>0</v>
      </c>
      <c r="D127" s="7">
        <f t="shared" si="1"/>
        <v>2.0861592452729196</v>
      </c>
    </row>
    <row r="128" spans="1:4" x14ac:dyDescent="0.25">
      <c r="A128" s="5" t="s">
        <v>600</v>
      </c>
      <c r="B128" s="7">
        <v>6.8713411112461982</v>
      </c>
      <c r="C128" s="7">
        <v>0</v>
      </c>
      <c r="D128" s="7">
        <f t="shared" si="1"/>
        <v>6.8713411112461982</v>
      </c>
    </row>
    <row r="129" spans="1:4" x14ac:dyDescent="0.25">
      <c r="A129" s="5" t="s">
        <v>127</v>
      </c>
      <c r="B129" s="7">
        <v>51.203788859390109</v>
      </c>
      <c r="C129" s="7">
        <v>1.2996333561186948</v>
      </c>
      <c r="D129" s="7">
        <f t="shared" si="1"/>
        <v>52.503422215508806</v>
      </c>
    </row>
    <row r="130" spans="1:4" x14ac:dyDescent="0.25">
      <c r="A130" s="5" t="s">
        <v>396</v>
      </c>
      <c r="B130" s="7">
        <v>0</v>
      </c>
      <c r="C130" s="7">
        <v>8.4295936726011909E-3</v>
      </c>
      <c r="D130" s="7">
        <f t="shared" si="1"/>
        <v>8.4295936726011909E-3</v>
      </c>
    </row>
    <row r="131" spans="1:4" x14ac:dyDescent="0.25">
      <c r="A131" s="5" t="s">
        <v>601</v>
      </c>
      <c r="B131" s="7">
        <v>7.1985478308293525</v>
      </c>
      <c r="C131" s="7">
        <v>0</v>
      </c>
      <c r="D131" s="7">
        <f t="shared" si="1"/>
        <v>7.1985478308293525</v>
      </c>
    </row>
    <row r="132" spans="1:4" x14ac:dyDescent="0.25">
      <c r="A132" s="5" t="s">
        <v>177</v>
      </c>
      <c r="B132" s="7">
        <v>2.0861592452729196</v>
      </c>
      <c r="C132" s="7">
        <v>0</v>
      </c>
      <c r="D132" s="7">
        <f t="shared" si="1"/>
        <v>2.0861592452729196</v>
      </c>
    </row>
    <row r="133" spans="1:4" x14ac:dyDescent="0.25">
      <c r="A133" s="5" t="s">
        <v>148</v>
      </c>
      <c r="B133" s="7">
        <v>2.0861592452729196</v>
      </c>
      <c r="C133" s="7">
        <v>0</v>
      </c>
      <c r="D133" s="7">
        <f t="shared" si="1"/>
        <v>2.0861592452729196</v>
      </c>
    </row>
    <row r="134" spans="1:4" x14ac:dyDescent="0.25">
      <c r="A134" s="5" t="s">
        <v>149</v>
      </c>
      <c r="B134" s="7">
        <v>2.0861592452729196</v>
      </c>
      <c r="C134" s="7">
        <v>0</v>
      </c>
      <c r="D134" s="7">
        <f t="shared" si="1"/>
        <v>2.0861592452729196</v>
      </c>
    </row>
    <row r="135" spans="1:4" x14ac:dyDescent="0.25">
      <c r="A135" s="5" t="s">
        <v>60</v>
      </c>
      <c r="B135" s="7">
        <v>2.0861592452729196</v>
      </c>
      <c r="C135" s="7">
        <v>8.1187611465407521E-3</v>
      </c>
      <c r="D135" s="7">
        <f t="shared" si="1"/>
        <v>2.0942780064194602</v>
      </c>
    </row>
    <row r="136" spans="1:4" x14ac:dyDescent="0.25">
      <c r="A136" s="5" t="s">
        <v>178</v>
      </c>
      <c r="B136" s="7">
        <v>2.0861592452729196</v>
      </c>
      <c r="C136" s="7">
        <v>0</v>
      </c>
      <c r="D136" s="7">
        <f t="shared" si="1"/>
        <v>2.0861592452729196</v>
      </c>
    </row>
    <row r="137" spans="1:4" x14ac:dyDescent="0.25">
      <c r="A137" s="5" t="s">
        <v>559</v>
      </c>
      <c r="B137" s="7">
        <v>1.9584351957591597</v>
      </c>
      <c r="C137" s="7">
        <v>0</v>
      </c>
      <c r="D137" s="7">
        <f t="shared" si="1"/>
        <v>1.9584351957591597</v>
      </c>
    </row>
    <row r="138" spans="1:4" x14ac:dyDescent="0.25">
      <c r="A138" s="5" t="s">
        <v>240</v>
      </c>
      <c r="B138" s="7">
        <v>2.0861592452729196</v>
      </c>
      <c r="C138" s="7">
        <v>0</v>
      </c>
      <c r="D138" s="7">
        <f t="shared" si="1"/>
        <v>2.0861592452729196</v>
      </c>
    </row>
    <row r="139" spans="1:4" x14ac:dyDescent="0.25">
      <c r="A139" s="5" t="s">
        <v>505</v>
      </c>
      <c r="B139" s="7">
        <v>2.0861592452729196</v>
      </c>
      <c r="C139" s="7">
        <v>0</v>
      </c>
      <c r="D139" s="7">
        <f t="shared" si="1"/>
        <v>2.0861592452729196</v>
      </c>
    </row>
    <row r="140" spans="1:4" x14ac:dyDescent="0.25">
      <c r="A140" s="5" t="s">
        <v>90</v>
      </c>
      <c r="B140" s="7">
        <v>1.9584351957591597</v>
      </c>
      <c r="C140" s="7">
        <v>0.11421390078885021</v>
      </c>
      <c r="D140" s="7">
        <f t="shared" ref="D140:D203" si="2">SUM(B140:C140)</f>
        <v>2.0726490965480098</v>
      </c>
    </row>
    <row r="141" spans="1:4" x14ac:dyDescent="0.25">
      <c r="A141" s="5" t="s">
        <v>62</v>
      </c>
      <c r="B141" s="7">
        <v>2.0861592452729196</v>
      </c>
      <c r="C141" s="7">
        <v>0</v>
      </c>
      <c r="D141" s="7">
        <f t="shared" si="2"/>
        <v>2.0861592452729196</v>
      </c>
    </row>
    <row r="142" spans="1:4" x14ac:dyDescent="0.25">
      <c r="A142" s="5" t="s">
        <v>248</v>
      </c>
      <c r="B142" s="7">
        <v>2.0861592452729196</v>
      </c>
      <c r="C142" s="7">
        <v>0</v>
      </c>
      <c r="D142" s="7">
        <f t="shared" si="2"/>
        <v>2.0861592452729196</v>
      </c>
    </row>
    <row r="143" spans="1:4" x14ac:dyDescent="0.25">
      <c r="A143" s="5" t="s">
        <v>116</v>
      </c>
      <c r="B143" s="7">
        <v>2.0861592452729196</v>
      </c>
      <c r="C143" s="7">
        <v>1.2265249515320762</v>
      </c>
      <c r="D143" s="7">
        <f t="shared" si="2"/>
        <v>3.3126841968049958</v>
      </c>
    </row>
    <row r="144" spans="1:4" x14ac:dyDescent="0.25">
      <c r="A144" s="5" t="s">
        <v>263</v>
      </c>
      <c r="B144" s="7">
        <v>1.9584351957591597</v>
      </c>
      <c r="C144" s="7">
        <v>5.2506575660007243E-4</v>
      </c>
      <c r="D144" s="7">
        <f t="shared" si="2"/>
        <v>1.9589602615157597</v>
      </c>
    </row>
    <row r="145" spans="1:4" x14ac:dyDescent="0.25">
      <c r="A145" s="5" t="s">
        <v>150</v>
      </c>
      <c r="B145" s="7">
        <v>2.0861592452729196</v>
      </c>
      <c r="C145" s="7">
        <v>0</v>
      </c>
      <c r="D145" s="7">
        <f t="shared" si="2"/>
        <v>2.0861592452729196</v>
      </c>
    </row>
    <row r="146" spans="1:4" x14ac:dyDescent="0.25">
      <c r="A146" s="5" t="s">
        <v>70</v>
      </c>
      <c r="B146" s="7">
        <v>1.9584351957591597</v>
      </c>
      <c r="C146" s="7">
        <v>3.2532851738551589E-2</v>
      </c>
      <c r="D146" s="7">
        <f t="shared" si="2"/>
        <v>1.9909680474977114</v>
      </c>
    </row>
    <row r="147" spans="1:4" x14ac:dyDescent="0.25">
      <c r="A147" s="5" t="s">
        <v>151</v>
      </c>
      <c r="B147" s="7">
        <v>2.0861592452729196</v>
      </c>
      <c r="C147" s="7">
        <v>0</v>
      </c>
      <c r="D147" s="7">
        <f t="shared" si="2"/>
        <v>2.0861592452729196</v>
      </c>
    </row>
    <row r="148" spans="1:4" x14ac:dyDescent="0.25">
      <c r="A148" s="5" t="s">
        <v>303</v>
      </c>
      <c r="B148" s="7">
        <v>2.0861592452729196</v>
      </c>
      <c r="C148" s="7">
        <v>0</v>
      </c>
      <c r="D148" s="7">
        <f t="shared" si="2"/>
        <v>2.0861592452729196</v>
      </c>
    </row>
    <row r="149" spans="1:4" x14ac:dyDescent="0.25">
      <c r="A149" s="5" t="s">
        <v>179</v>
      </c>
      <c r="B149" s="7">
        <v>2.0861592452729196</v>
      </c>
      <c r="C149" s="7">
        <v>0</v>
      </c>
      <c r="D149" s="7">
        <f t="shared" si="2"/>
        <v>2.0861592452729196</v>
      </c>
    </row>
    <row r="150" spans="1:4" x14ac:dyDescent="0.25">
      <c r="A150" s="5" t="s">
        <v>208</v>
      </c>
      <c r="B150" s="7">
        <v>2.0861592452729196</v>
      </c>
      <c r="C150" s="7">
        <v>1.2042407325079328E-2</v>
      </c>
      <c r="D150" s="7">
        <f t="shared" si="2"/>
        <v>2.0982016525979987</v>
      </c>
    </row>
    <row r="151" spans="1:4" x14ac:dyDescent="0.25">
      <c r="A151" s="5" t="s">
        <v>582</v>
      </c>
      <c r="B151" s="7">
        <v>2.0861592452729196</v>
      </c>
      <c r="C151" s="7">
        <v>0</v>
      </c>
      <c r="D151" s="7">
        <f t="shared" si="2"/>
        <v>2.0861592452729196</v>
      </c>
    </row>
    <row r="152" spans="1:4" x14ac:dyDescent="0.25">
      <c r="A152" s="5" t="s">
        <v>180</v>
      </c>
      <c r="B152" s="7">
        <v>2.0861592452729196</v>
      </c>
      <c r="C152" s="7">
        <v>0</v>
      </c>
      <c r="D152" s="7">
        <f t="shared" si="2"/>
        <v>2.0861592452729196</v>
      </c>
    </row>
    <row r="153" spans="1:4" x14ac:dyDescent="0.25">
      <c r="A153" s="5" t="s">
        <v>397</v>
      </c>
      <c r="B153" s="7">
        <v>2.0861592452729196</v>
      </c>
      <c r="C153" s="7">
        <v>8.4295936726011909E-3</v>
      </c>
      <c r="D153" s="7">
        <f t="shared" si="2"/>
        <v>2.0945888389455209</v>
      </c>
    </row>
    <row r="154" spans="1:4" x14ac:dyDescent="0.25">
      <c r="A154" s="5" t="s">
        <v>101</v>
      </c>
      <c r="B154" s="7">
        <v>2.0861592452729196</v>
      </c>
      <c r="C154" s="7">
        <v>0</v>
      </c>
      <c r="D154" s="7">
        <f t="shared" si="2"/>
        <v>2.0861592452729196</v>
      </c>
    </row>
    <row r="155" spans="1:4" x14ac:dyDescent="0.25">
      <c r="A155" s="5" t="s">
        <v>121</v>
      </c>
      <c r="B155" s="7">
        <v>55.071318750265483</v>
      </c>
      <c r="C155" s="7">
        <v>0.94781978880638695</v>
      </c>
      <c r="D155" s="7">
        <f t="shared" si="2"/>
        <v>56.019138539071868</v>
      </c>
    </row>
    <row r="156" spans="1:4" x14ac:dyDescent="0.25">
      <c r="A156" s="5" t="s">
        <v>267</v>
      </c>
      <c r="B156" s="7">
        <v>1.9584351957591597</v>
      </c>
      <c r="C156" s="7">
        <v>4.3454059429663015E-3</v>
      </c>
      <c r="D156" s="7">
        <f t="shared" si="2"/>
        <v>1.9627806017021261</v>
      </c>
    </row>
    <row r="157" spans="1:4" x14ac:dyDescent="0.25">
      <c r="A157" s="5" t="s">
        <v>438</v>
      </c>
      <c r="B157" s="7">
        <v>2.0861592452729196</v>
      </c>
      <c r="C157" s="7">
        <v>0</v>
      </c>
      <c r="D157" s="7">
        <f t="shared" si="2"/>
        <v>2.0861592452729196</v>
      </c>
    </row>
    <row r="158" spans="1:4" x14ac:dyDescent="0.25">
      <c r="A158" s="5" t="s">
        <v>141</v>
      </c>
      <c r="B158" s="7">
        <v>2.0861592452729196</v>
      </c>
      <c r="C158" s="7">
        <v>18.667233996878984</v>
      </c>
      <c r="D158" s="7">
        <f t="shared" si="2"/>
        <v>20.753393242151905</v>
      </c>
    </row>
    <row r="159" spans="1:4" x14ac:dyDescent="0.25">
      <c r="A159" s="5" t="s">
        <v>321</v>
      </c>
      <c r="B159" s="7">
        <v>2.0861592452729196</v>
      </c>
      <c r="C159" s="7">
        <v>0</v>
      </c>
      <c r="D159" s="7">
        <f t="shared" si="2"/>
        <v>2.0861592452729196</v>
      </c>
    </row>
    <row r="160" spans="1:4" x14ac:dyDescent="0.25">
      <c r="A160" s="5" t="s">
        <v>9</v>
      </c>
      <c r="B160" s="7">
        <v>2.0861592452729196</v>
      </c>
      <c r="C160" s="7">
        <v>8.0533708541882061E-4</v>
      </c>
      <c r="D160" s="7">
        <f t="shared" si="2"/>
        <v>2.0869645823583385</v>
      </c>
    </row>
    <row r="161" spans="1:4" x14ac:dyDescent="0.25">
      <c r="A161" s="5" t="s">
        <v>232</v>
      </c>
      <c r="B161" s="7">
        <v>2.0861592452729196</v>
      </c>
      <c r="C161" s="7">
        <v>0</v>
      </c>
      <c r="D161" s="7">
        <f t="shared" si="2"/>
        <v>2.0861592452729196</v>
      </c>
    </row>
    <row r="162" spans="1:4" x14ac:dyDescent="0.25">
      <c r="A162" s="5" t="s">
        <v>317</v>
      </c>
      <c r="B162" s="7">
        <v>2.0861592452729196</v>
      </c>
      <c r="C162" s="7">
        <v>0</v>
      </c>
      <c r="D162" s="7">
        <f t="shared" si="2"/>
        <v>2.0861592452729196</v>
      </c>
    </row>
    <row r="163" spans="1:4" x14ac:dyDescent="0.25">
      <c r="A163" s="5" t="s">
        <v>181</v>
      </c>
      <c r="B163" s="7">
        <v>2.0861592452729196</v>
      </c>
      <c r="C163" s="7">
        <v>0</v>
      </c>
      <c r="D163" s="7">
        <f t="shared" si="2"/>
        <v>2.0861592452729196</v>
      </c>
    </row>
    <row r="164" spans="1:4" x14ac:dyDescent="0.25">
      <c r="A164" s="5" t="s">
        <v>152</v>
      </c>
      <c r="B164" s="7">
        <v>2.0861592452729196</v>
      </c>
      <c r="C164" s="7">
        <v>0</v>
      </c>
      <c r="D164" s="7">
        <f t="shared" si="2"/>
        <v>2.0861592452729196</v>
      </c>
    </row>
    <row r="165" spans="1:4" x14ac:dyDescent="0.25">
      <c r="A165" s="5" t="s">
        <v>55</v>
      </c>
      <c r="B165" s="7">
        <v>2.0861592452729196</v>
      </c>
      <c r="C165" s="7">
        <v>1.8661345326687777E-2</v>
      </c>
      <c r="D165" s="7">
        <f t="shared" si="2"/>
        <v>2.1048205905996076</v>
      </c>
    </row>
    <row r="166" spans="1:4" x14ac:dyDescent="0.25">
      <c r="A166" s="5" t="s">
        <v>342</v>
      </c>
      <c r="B166" s="7">
        <v>2.0861592452729196</v>
      </c>
      <c r="C166" s="7">
        <v>0</v>
      </c>
      <c r="D166" s="7">
        <f t="shared" si="2"/>
        <v>2.0861592452729196</v>
      </c>
    </row>
    <row r="167" spans="1:4" x14ac:dyDescent="0.25">
      <c r="A167" s="5" t="s">
        <v>269</v>
      </c>
      <c r="B167" s="7">
        <v>1.9584351957591597</v>
      </c>
      <c r="C167" s="7">
        <v>1.3382908318306511E-4</v>
      </c>
      <c r="D167" s="7">
        <f t="shared" si="2"/>
        <v>1.9585690248423429</v>
      </c>
    </row>
    <row r="168" spans="1:4" x14ac:dyDescent="0.25">
      <c r="A168" s="5" t="s">
        <v>495</v>
      </c>
      <c r="B168" s="7">
        <v>8.5073747091619598</v>
      </c>
      <c r="C168" s="7">
        <v>27.447382168814851</v>
      </c>
      <c r="D168" s="7">
        <f t="shared" si="2"/>
        <v>35.954756877976813</v>
      </c>
    </row>
    <row r="169" spans="1:4" x14ac:dyDescent="0.25">
      <c r="A169" s="5" t="s">
        <v>134</v>
      </c>
      <c r="B169" s="7">
        <v>2.0861592452729196</v>
      </c>
      <c r="C169" s="7">
        <v>12.836917058453929</v>
      </c>
      <c r="D169" s="7">
        <f t="shared" si="2"/>
        <v>14.923076303726848</v>
      </c>
    </row>
    <row r="170" spans="1:4" x14ac:dyDescent="0.25">
      <c r="A170" s="5" t="s">
        <v>124</v>
      </c>
      <c r="B170" s="7">
        <v>2.0861592452729196</v>
      </c>
      <c r="C170" s="7">
        <v>1.0327785072077416</v>
      </c>
      <c r="D170" s="7">
        <f t="shared" si="2"/>
        <v>3.1189377524806612</v>
      </c>
    </row>
    <row r="171" spans="1:4" x14ac:dyDescent="0.25">
      <c r="A171" s="5" t="s">
        <v>533</v>
      </c>
      <c r="B171" s="7">
        <v>2.0861592452729196</v>
      </c>
      <c r="C171" s="7">
        <v>0</v>
      </c>
      <c r="D171" s="7">
        <f t="shared" si="2"/>
        <v>2.0861592452729196</v>
      </c>
    </row>
    <row r="172" spans="1:4" x14ac:dyDescent="0.25">
      <c r="A172" s="5" t="s">
        <v>211</v>
      </c>
      <c r="B172" s="7">
        <v>2.0861592452729196</v>
      </c>
      <c r="C172" s="7">
        <v>2.6663691937600892E-3</v>
      </c>
      <c r="D172" s="7">
        <f t="shared" si="2"/>
        <v>2.0888256144666797</v>
      </c>
    </row>
    <row r="173" spans="1:4" x14ac:dyDescent="0.25">
      <c r="A173" s="5" t="s">
        <v>153</v>
      </c>
      <c r="B173" s="7">
        <v>2.0861592452729196</v>
      </c>
      <c r="C173" s="7">
        <v>0</v>
      </c>
      <c r="D173" s="7">
        <f t="shared" si="2"/>
        <v>2.0861592452729196</v>
      </c>
    </row>
    <row r="174" spans="1:4" x14ac:dyDescent="0.25">
      <c r="A174" s="5" t="s">
        <v>222</v>
      </c>
      <c r="B174" s="7">
        <v>2.0861592452729196</v>
      </c>
      <c r="C174" s="7">
        <v>0</v>
      </c>
      <c r="D174" s="7">
        <f t="shared" si="2"/>
        <v>2.0861592452729196</v>
      </c>
    </row>
    <row r="175" spans="1:4" x14ac:dyDescent="0.25">
      <c r="A175" s="5" t="s">
        <v>502</v>
      </c>
      <c r="B175" s="7">
        <v>2.0861592452729196</v>
      </c>
      <c r="C175" s="7">
        <v>0</v>
      </c>
      <c r="D175" s="7">
        <f t="shared" si="2"/>
        <v>2.0861592452729196</v>
      </c>
    </row>
    <row r="176" spans="1:4" x14ac:dyDescent="0.25">
      <c r="A176" s="5" t="s">
        <v>304</v>
      </c>
      <c r="B176" s="7">
        <v>2.0861592452729196</v>
      </c>
      <c r="C176" s="7">
        <v>0</v>
      </c>
      <c r="D176" s="7">
        <f t="shared" si="2"/>
        <v>2.0861592452729196</v>
      </c>
    </row>
    <row r="177" spans="1:4" x14ac:dyDescent="0.25">
      <c r="A177" s="5" t="s">
        <v>122</v>
      </c>
      <c r="B177" s="7">
        <v>2.0861592452729196</v>
      </c>
      <c r="C177" s="7">
        <v>1.2081724572074382</v>
      </c>
      <c r="D177" s="7">
        <f t="shared" si="2"/>
        <v>3.294331702480358</v>
      </c>
    </row>
    <row r="178" spans="1:4" x14ac:dyDescent="0.25">
      <c r="A178" s="5" t="s">
        <v>31</v>
      </c>
      <c r="B178" s="7">
        <v>2.0861592452729196</v>
      </c>
      <c r="C178" s="7">
        <v>0</v>
      </c>
      <c r="D178" s="7">
        <f t="shared" si="2"/>
        <v>2.0861592452729196</v>
      </c>
    </row>
    <row r="179" spans="1:4" x14ac:dyDescent="0.25">
      <c r="A179" s="5" t="s">
        <v>305</v>
      </c>
      <c r="B179" s="7">
        <v>2.0861592452729196</v>
      </c>
      <c r="C179" s="7">
        <v>0</v>
      </c>
      <c r="D179" s="7">
        <f t="shared" si="2"/>
        <v>2.0861592452729196</v>
      </c>
    </row>
    <row r="180" spans="1:4" x14ac:dyDescent="0.25">
      <c r="A180" s="5" t="s">
        <v>581</v>
      </c>
      <c r="B180" s="7">
        <v>2.0861592452729196</v>
      </c>
      <c r="C180" s="7">
        <v>0</v>
      </c>
      <c r="D180" s="7">
        <f t="shared" si="2"/>
        <v>2.0861592452729196</v>
      </c>
    </row>
    <row r="181" spans="1:4" x14ac:dyDescent="0.25">
      <c r="A181" s="5" t="s">
        <v>110</v>
      </c>
      <c r="B181" s="7">
        <v>51.07606480987635</v>
      </c>
      <c r="C181" s="7">
        <v>1.9217235213523263</v>
      </c>
      <c r="D181" s="7">
        <f t="shared" si="2"/>
        <v>52.997788331228676</v>
      </c>
    </row>
    <row r="182" spans="1:4" x14ac:dyDescent="0.25">
      <c r="A182" s="5" t="s">
        <v>15</v>
      </c>
      <c r="B182" s="7">
        <v>2.0861592452729196</v>
      </c>
      <c r="C182" s="7">
        <v>3.5674291313872977E-3</v>
      </c>
      <c r="D182" s="7">
        <f t="shared" si="2"/>
        <v>2.0897266744043068</v>
      </c>
    </row>
    <row r="183" spans="1:4" x14ac:dyDescent="0.25">
      <c r="A183" s="5" t="s">
        <v>501</v>
      </c>
      <c r="B183" s="7">
        <v>2.0861592452729196</v>
      </c>
      <c r="C183" s="7">
        <v>0</v>
      </c>
      <c r="D183" s="7">
        <f t="shared" si="2"/>
        <v>2.0861592452729196</v>
      </c>
    </row>
    <row r="184" spans="1:4" x14ac:dyDescent="0.25">
      <c r="A184" s="5" t="s">
        <v>602</v>
      </c>
      <c r="B184" s="7">
        <v>45.433807393058409</v>
      </c>
      <c r="C184" s="7">
        <v>0</v>
      </c>
      <c r="D184" s="7">
        <f t="shared" si="2"/>
        <v>45.433807393058409</v>
      </c>
    </row>
    <row r="185" spans="1:4" x14ac:dyDescent="0.25">
      <c r="A185" s="5" t="s">
        <v>306</v>
      </c>
      <c r="B185" s="7">
        <v>2.0861592452729196</v>
      </c>
      <c r="C185" s="7">
        <v>0</v>
      </c>
      <c r="D185" s="7">
        <f t="shared" si="2"/>
        <v>2.0861592452729196</v>
      </c>
    </row>
    <row r="186" spans="1:4" x14ac:dyDescent="0.25">
      <c r="A186" s="5" t="s">
        <v>603</v>
      </c>
      <c r="B186" s="7">
        <v>7.5257545504125014</v>
      </c>
      <c r="C186" s="7">
        <v>0</v>
      </c>
      <c r="D186" s="7">
        <f t="shared" si="2"/>
        <v>7.5257545504125014</v>
      </c>
    </row>
    <row r="187" spans="1:4" x14ac:dyDescent="0.25">
      <c r="A187" s="5" t="s">
        <v>249</v>
      </c>
      <c r="B187" s="7">
        <v>2.0861592452729196</v>
      </c>
      <c r="C187" s="7">
        <v>0</v>
      </c>
      <c r="D187" s="7">
        <f t="shared" si="2"/>
        <v>2.0861592452729196</v>
      </c>
    </row>
    <row r="188" spans="1:4" x14ac:dyDescent="0.25">
      <c r="A188" s="5" t="s">
        <v>182</v>
      </c>
      <c r="B188" s="7">
        <v>2.0861592452729196</v>
      </c>
      <c r="C188" s="7">
        <v>0</v>
      </c>
      <c r="D188" s="7">
        <f t="shared" si="2"/>
        <v>2.0861592452729196</v>
      </c>
    </row>
    <row r="189" spans="1:4" x14ac:dyDescent="0.25">
      <c r="A189" s="5" t="s">
        <v>604</v>
      </c>
      <c r="B189" s="7">
        <v>8.5073747091619598</v>
      </c>
      <c r="C189" s="7">
        <v>0</v>
      </c>
      <c r="D189" s="7">
        <f t="shared" si="2"/>
        <v>8.5073747091619598</v>
      </c>
    </row>
    <row r="190" spans="1:4" x14ac:dyDescent="0.25">
      <c r="A190" s="5" t="s">
        <v>105</v>
      </c>
      <c r="B190" s="7">
        <v>2.0861592452729196</v>
      </c>
      <c r="C190" s="7">
        <v>0.84835040818103047</v>
      </c>
      <c r="D190" s="7">
        <f t="shared" si="2"/>
        <v>2.9345096534539499</v>
      </c>
    </row>
    <row r="191" spans="1:4" x14ac:dyDescent="0.25">
      <c r="A191" s="5" t="s">
        <v>258</v>
      </c>
      <c r="B191" s="7">
        <v>2.0861592452729196</v>
      </c>
      <c r="C191" s="7">
        <v>0</v>
      </c>
      <c r="D191" s="7">
        <f t="shared" si="2"/>
        <v>2.0861592452729196</v>
      </c>
    </row>
    <row r="192" spans="1:4" x14ac:dyDescent="0.25">
      <c r="A192" s="5" t="s">
        <v>51</v>
      </c>
      <c r="B192" s="7">
        <v>2.0861592452729196</v>
      </c>
      <c r="C192" s="7">
        <v>2.4543102285474085</v>
      </c>
      <c r="D192" s="7">
        <f t="shared" si="2"/>
        <v>4.5404694738203286</v>
      </c>
    </row>
    <row r="193" spans="1:4" x14ac:dyDescent="0.25">
      <c r="A193" s="5" t="s">
        <v>605</v>
      </c>
      <c r="B193" s="7">
        <v>11.779441904993485</v>
      </c>
      <c r="C193" s="7">
        <v>0</v>
      </c>
      <c r="D193" s="7">
        <f t="shared" si="2"/>
        <v>11.779441904993485</v>
      </c>
    </row>
    <row r="194" spans="1:4" x14ac:dyDescent="0.25">
      <c r="A194" s="5" t="s">
        <v>274</v>
      </c>
      <c r="B194" s="7">
        <v>1.9584351957591597</v>
      </c>
      <c r="C194" s="7">
        <v>1.327240024847995E-4</v>
      </c>
      <c r="D194" s="7">
        <f t="shared" si="2"/>
        <v>1.9585679197616446</v>
      </c>
    </row>
    <row r="195" spans="1:4" x14ac:dyDescent="0.25">
      <c r="A195" s="5" t="s">
        <v>277</v>
      </c>
      <c r="B195" s="7">
        <v>2.0861592452729196</v>
      </c>
      <c r="C195" s="7">
        <v>0</v>
      </c>
      <c r="D195" s="7">
        <f t="shared" si="2"/>
        <v>2.0861592452729196</v>
      </c>
    </row>
    <row r="196" spans="1:4" x14ac:dyDescent="0.25">
      <c r="A196" s="5" t="s">
        <v>117</v>
      </c>
      <c r="B196" s="7">
        <v>0</v>
      </c>
      <c r="C196" s="7">
        <v>1.2265249515320762</v>
      </c>
      <c r="D196" s="7">
        <f t="shared" si="2"/>
        <v>1.2265249515320762</v>
      </c>
    </row>
    <row r="197" spans="1:4" x14ac:dyDescent="0.25">
      <c r="A197" s="5" t="s">
        <v>73</v>
      </c>
      <c r="B197" s="7">
        <v>2.0861592452729196</v>
      </c>
      <c r="C197" s="7">
        <v>0</v>
      </c>
      <c r="D197" s="7">
        <f t="shared" si="2"/>
        <v>2.0861592452729196</v>
      </c>
    </row>
    <row r="198" spans="1:4" x14ac:dyDescent="0.25">
      <c r="A198" s="5" t="s">
        <v>363</v>
      </c>
      <c r="B198" s="7">
        <v>2.0861592452729196</v>
      </c>
      <c r="C198" s="7">
        <v>0</v>
      </c>
      <c r="D198" s="7">
        <f t="shared" si="2"/>
        <v>2.0861592452729196</v>
      </c>
    </row>
    <row r="199" spans="1:4" x14ac:dyDescent="0.25">
      <c r="A199" s="5" t="s">
        <v>351</v>
      </c>
      <c r="B199" s="7">
        <v>2.0861592452729196</v>
      </c>
      <c r="C199" s="7">
        <v>0</v>
      </c>
      <c r="D199" s="7">
        <f t="shared" si="2"/>
        <v>2.0861592452729196</v>
      </c>
    </row>
    <row r="200" spans="1:4" x14ac:dyDescent="0.25">
      <c r="A200" s="5" t="s">
        <v>606</v>
      </c>
      <c r="B200" s="7">
        <v>9.1617881483282648</v>
      </c>
      <c r="C200" s="7">
        <v>0</v>
      </c>
      <c r="D200" s="7">
        <f t="shared" si="2"/>
        <v>9.1617881483282648</v>
      </c>
    </row>
    <row r="201" spans="1:4" x14ac:dyDescent="0.25">
      <c r="A201" s="5" t="s">
        <v>280</v>
      </c>
      <c r="B201" s="7">
        <v>1.9584351957591597</v>
      </c>
      <c r="C201" s="7">
        <v>8.5183087889333362E-2</v>
      </c>
      <c r="D201" s="7">
        <f t="shared" si="2"/>
        <v>2.0436182836484931</v>
      </c>
    </row>
    <row r="202" spans="1:4" x14ac:dyDescent="0.25">
      <c r="A202" s="5" t="s">
        <v>547</v>
      </c>
      <c r="B202" s="7">
        <v>1.9584351957591597</v>
      </c>
      <c r="C202" s="7">
        <v>1.1946303410561195E-4</v>
      </c>
      <c r="D202" s="7">
        <f t="shared" si="2"/>
        <v>1.9585546587932654</v>
      </c>
    </row>
    <row r="203" spans="1:4" x14ac:dyDescent="0.25">
      <c r="A203" s="5" t="s">
        <v>212</v>
      </c>
      <c r="B203" s="7">
        <v>2.0861592452729196</v>
      </c>
      <c r="C203" s="7">
        <v>3.4100846930697593E-2</v>
      </c>
      <c r="D203" s="7">
        <f t="shared" si="2"/>
        <v>2.1202600922036172</v>
      </c>
    </row>
    <row r="204" spans="1:4" x14ac:dyDescent="0.25">
      <c r="A204" s="5" t="s">
        <v>61</v>
      </c>
      <c r="B204" s="7">
        <v>1.9584351957591597</v>
      </c>
      <c r="C204" s="7">
        <v>3.2094477657418907E-2</v>
      </c>
      <c r="D204" s="7">
        <f t="shared" ref="D204:D267" si="3">SUM(B204:C204)</f>
        <v>1.9905296734165785</v>
      </c>
    </row>
    <row r="205" spans="1:4" x14ac:dyDescent="0.25">
      <c r="A205" s="5" t="s">
        <v>223</v>
      </c>
      <c r="B205" s="7">
        <v>2.0861592452729196</v>
      </c>
      <c r="C205" s="7">
        <v>0</v>
      </c>
      <c r="D205" s="7">
        <f t="shared" si="3"/>
        <v>2.0861592452729196</v>
      </c>
    </row>
    <row r="206" spans="1:4" x14ac:dyDescent="0.25">
      <c r="A206" s="5" t="s">
        <v>287</v>
      </c>
      <c r="B206" s="7">
        <v>2.0861592452729196</v>
      </c>
      <c r="C206" s="7">
        <v>0</v>
      </c>
      <c r="D206" s="7">
        <f t="shared" si="3"/>
        <v>2.0861592452729196</v>
      </c>
    </row>
    <row r="207" spans="1:4" x14ac:dyDescent="0.25">
      <c r="A207" s="5" t="s">
        <v>204</v>
      </c>
      <c r="B207" s="7">
        <v>2.0861592452729196</v>
      </c>
      <c r="C207" s="7">
        <v>7.1712116071244371E-4</v>
      </c>
      <c r="D207" s="7">
        <f t="shared" si="3"/>
        <v>2.0868763664336321</v>
      </c>
    </row>
    <row r="208" spans="1:4" x14ac:dyDescent="0.25">
      <c r="A208" s="5" t="s">
        <v>53</v>
      </c>
      <c r="B208" s="7">
        <v>2.0861592452729196</v>
      </c>
      <c r="C208" s="7">
        <v>0</v>
      </c>
      <c r="D208" s="7">
        <f t="shared" si="3"/>
        <v>2.0861592452729196</v>
      </c>
    </row>
    <row r="209" spans="1:4" x14ac:dyDescent="0.25">
      <c r="A209" s="5" t="s">
        <v>217</v>
      </c>
      <c r="B209" s="7">
        <v>2.0861592452729196</v>
      </c>
      <c r="C209" s="7">
        <v>0</v>
      </c>
      <c r="D209" s="7">
        <f t="shared" si="3"/>
        <v>2.0861592452729196</v>
      </c>
    </row>
    <row r="210" spans="1:4" x14ac:dyDescent="0.25">
      <c r="A210" s="5" t="s">
        <v>343</v>
      </c>
      <c r="B210" s="7">
        <v>2.0861592452729196</v>
      </c>
      <c r="C210" s="7">
        <v>0</v>
      </c>
      <c r="D210" s="7">
        <f t="shared" si="3"/>
        <v>2.0861592452729196</v>
      </c>
    </row>
    <row r="211" spans="1:4" x14ac:dyDescent="0.25">
      <c r="A211" s="5" t="s">
        <v>231</v>
      </c>
      <c r="B211" s="7">
        <v>2.0861592452729196</v>
      </c>
      <c r="C211" s="7">
        <v>0</v>
      </c>
      <c r="D211" s="7">
        <f t="shared" si="3"/>
        <v>2.0861592452729196</v>
      </c>
    </row>
    <row r="212" spans="1:4" x14ac:dyDescent="0.25">
      <c r="A212" s="5" t="s">
        <v>250</v>
      </c>
      <c r="B212" s="7">
        <v>2.0861592452729196</v>
      </c>
      <c r="C212" s="7">
        <v>0</v>
      </c>
      <c r="D212" s="7">
        <f t="shared" si="3"/>
        <v>2.0861592452729196</v>
      </c>
    </row>
    <row r="213" spans="1:4" x14ac:dyDescent="0.25">
      <c r="A213" s="5" t="s">
        <v>332</v>
      </c>
      <c r="B213" s="7">
        <v>2.0861592452729196</v>
      </c>
      <c r="C213" s="7">
        <v>0</v>
      </c>
      <c r="D213" s="7">
        <f t="shared" si="3"/>
        <v>2.0861592452729196</v>
      </c>
    </row>
    <row r="214" spans="1:4" x14ac:dyDescent="0.25">
      <c r="A214" s="5" t="s">
        <v>154</v>
      </c>
      <c r="B214" s="7">
        <v>2.0861592452729196</v>
      </c>
      <c r="C214" s="7">
        <v>0</v>
      </c>
      <c r="D214" s="7">
        <f t="shared" si="3"/>
        <v>2.0861592452729196</v>
      </c>
    </row>
    <row r="215" spans="1:4" x14ac:dyDescent="0.25">
      <c r="A215" s="5" t="s">
        <v>86</v>
      </c>
      <c r="B215" s="7">
        <v>13.865601150266404</v>
      </c>
      <c r="C215" s="7">
        <v>0.39164814449907182</v>
      </c>
      <c r="D215" s="7">
        <f t="shared" si="3"/>
        <v>14.257249294765476</v>
      </c>
    </row>
    <row r="216" spans="1:4" x14ac:dyDescent="0.25">
      <c r="A216" s="5" t="s">
        <v>155</v>
      </c>
      <c r="B216" s="7">
        <v>2.0861592452729196</v>
      </c>
      <c r="C216" s="7">
        <v>0</v>
      </c>
      <c r="D216" s="7">
        <f t="shared" si="3"/>
        <v>2.0861592452729196</v>
      </c>
    </row>
    <row r="217" spans="1:4" x14ac:dyDescent="0.25">
      <c r="A217" s="5" t="s">
        <v>334</v>
      </c>
      <c r="B217" s="7">
        <v>2.0861592452729196</v>
      </c>
      <c r="C217" s="7">
        <v>0</v>
      </c>
      <c r="D217" s="7">
        <f t="shared" si="3"/>
        <v>2.0861592452729196</v>
      </c>
    </row>
    <row r="218" spans="1:4" x14ac:dyDescent="0.25">
      <c r="A218" s="5" t="s">
        <v>534</v>
      </c>
      <c r="B218" s="7">
        <v>2.0861592452729196</v>
      </c>
      <c r="C218" s="7">
        <v>0</v>
      </c>
      <c r="D218" s="7">
        <f t="shared" si="3"/>
        <v>2.0861592452729196</v>
      </c>
    </row>
    <row r="219" spans="1:4" x14ac:dyDescent="0.25">
      <c r="A219" s="5" t="s">
        <v>241</v>
      </c>
      <c r="B219" s="7">
        <v>2.0861592452729196</v>
      </c>
      <c r="C219" s="7">
        <v>0</v>
      </c>
      <c r="D219" s="7">
        <f t="shared" si="3"/>
        <v>2.0861592452729196</v>
      </c>
    </row>
    <row r="220" spans="1:4" x14ac:dyDescent="0.25">
      <c r="A220" s="5" t="s">
        <v>333</v>
      </c>
      <c r="B220" s="7">
        <v>2.0861592452729196</v>
      </c>
      <c r="C220" s="7">
        <v>0</v>
      </c>
      <c r="D220" s="7">
        <f t="shared" si="3"/>
        <v>2.0861592452729196</v>
      </c>
    </row>
    <row r="221" spans="1:4" x14ac:dyDescent="0.25">
      <c r="A221" s="5" t="s">
        <v>118</v>
      </c>
      <c r="B221" s="7">
        <v>1.9584351957591597</v>
      </c>
      <c r="C221" s="7">
        <v>1.2269690034416241</v>
      </c>
      <c r="D221" s="7">
        <f t="shared" si="3"/>
        <v>3.185404199200784</v>
      </c>
    </row>
    <row r="222" spans="1:4" x14ac:dyDescent="0.25">
      <c r="A222" s="5" t="s">
        <v>80</v>
      </c>
      <c r="B222" s="7">
        <v>1.9584351957591597</v>
      </c>
      <c r="C222" s="7">
        <v>7.3036307597614397E-3</v>
      </c>
      <c r="D222" s="7">
        <f t="shared" si="3"/>
        <v>1.9657388265189211</v>
      </c>
    </row>
    <row r="223" spans="1:4" x14ac:dyDescent="0.25">
      <c r="A223" s="5" t="s">
        <v>579</v>
      </c>
      <c r="B223" s="7">
        <v>1.9584351957591597</v>
      </c>
      <c r="C223" s="7">
        <v>0</v>
      </c>
      <c r="D223" s="7">
        <f t="shared" si="3"/>
        <v>1.9584351957591597</v>
      </c>
    </row>
    <row r="224" spans="1:4" x14ac:dyDescent="0.25">
      <c r="A224" s="5" t="s">
        <v>607</v>
      </c>
      <c r="B224" s="7">
        <v>6.5441343916630466</v>
      </c>
      <c r="C224" s="7">
        <v>0</v>
      </c>
      <c r="D224" s="7">
        <f t="shared" si="3"/>
        <v>6.5441343916630466</v>
      </c>
    </row>
    <row r="225" spans="1:4" x14ac:dyDescent="0.25">
      <c r="A225" s="5" t="s">
        <v>251</v>
      </c>
      <c r="B225" s="7">
        <v>2.0861592452729196</v>
      </c>
      <c r="C225" s="7">
        <v>0</v>
      </c>
      <c r="D225" s="7">
        <f t="shared" si="3"/>
        <v>2.0861592452729196</v>
      </c>
    </row>
    <row r="226" spans="1:4" x14ac:dyDescent="0.25">
      <c r="A226" s="5" t="s">
        <v>12</v>
      </c>
      <c r="B226" s="7">
        <v>2.0861592452729196</v>
      </c>
      <c r="C226" s="7">
        <v>0</v>
      </c>
      <c r="D226" s="7">
        <f t="shared" si="3"/>
        <v>2.0861592452729196</v>
      </c>
    </row>
    <row r="227" spans="1:4" x14ac:dyDescent="0.25">
      <c r="A227" s="5" t="s">
        <v>225</v>
      </c>
      <c r="B227" s="7">
        <v>2.0861592452729196</v>
      </c>
      <c r="C227" s="7">
        <v>0</v>
      </c>
      <c r="D227" s="7">
        <f t="shared" si="3"/>
        <v>2.0861592452729196</v>
      </c>
    </row>
    <row r="228" spans="1:4" x14ac:dyDescent="0.25">
      <c r="A228" s="5" t="s">
        <v>281</v>
      </c>
      <c r="B228" s="7">
        <v>1.9584351957591597</v>
      </c>
      <c r="C228" s="7">
        <v>5.6244301537620368E-2</v>
      </c>
      <c r="D228" s="7">
        <f t="shared" si="3"/>
        <v>2.0146794972967799</v>
      </c>
    </row>
    <row r="229" spans="1:4" x14ac:dyDescent="0.25">
      <c r="A229" s="5" t="s">
        <v>125</v>
      </c>
      <c r="B229" s="7">
        <v>2.0861592452729196</v>
      </c>
      <c r="C229" s="7">
        <v>1.0718769482245372</v>
      </c>
      <c r="D229" s="7">
        <f t="shared" si="3"/>
        <v>3.1580361934974568</v>
      </c>
    </row>
    <row r="230" spans="1:4" x14ac:dyDescent="0.25">
      <c r="A230" s="5" t="s">
        <v>81</v>
      </c>
      <c r="B230" s="7">
        <v>2.0861592452729196</v>
      </c>
      <c r="C230" s="7">
        <v>6.1028195880412264E-2</v>
      </c>
      <c r="D230" s="7">
        <f t="shared" si="3"/>
        <v>2.1471874411533318</v>
      </c>
    </row>
    <row r="231" spans="1:4" x14ac:dyDescent="0.25">
      <c r="A231" s="5" t="s">
        <v>137</v>
      </c>
      <c r="B231" s="7">
        <v>422.52813876663765</v>
      </c>
      <c r="C231" s="7">
        <v>461.09321717181632</v>
      </c>
      <c r="D231" s="7">
        <f t="shared" si="3"/>
        <v>883.62135593845392</v>
      </c>
    </row>
    <row r="232" spans="1:4" x14ac:dyDescent="0.25">
      <c r="A232" s="5" t="s">
        <v>68</v>
      </c>
      <c r="B232" s="7">
        <v>2.0861592452729196</v>
      </c>
      <c r="C232" s="7">
        <v>1.9179894917791179E-2</v>
      </c>
      <c r="D232" s="7">
        <f t="shared" si="3"/>
        <v>2.1053391401907109</v>
      </c>
    </row>
    <row r="233" spans="1:4" x14ac:dyDescent="0.25">
      <c r="A233" s="5" t="s">
        <v>91</v>
      </c>
      <c r="B233" s="7">
        <v>2.0861592452729196</v>
      </c>
      <c r="C233" s="7">
        <v>0.10964789787477149</v>
      </c>
      <c r="D233" s="7">
        <f t="shared" si="3"/>
        <v>2.1958071431476913</v>
      </c>
    </row>
    <row r="234" spans="1:4" x14ac:dyDescent="0.25">
      <c r="A234" s="5" t="s">
        <v>183</v>
      </c>
      <c r="B234" s="7">
        <v>2.0861592452729196</v>
      </c>
      <c r="C234" s="7">
        <v>0</v>
      </c>
      <c r="D234" s="7">
        <f t="shared" si="3"/>
        <v>2.0861592452729196</v>
      </c>
    </row>
    <row r="235" spans="1:4" x14ac:dyDescent="0.25">
      <c r="A235" s="5" t="s">
        <v>608</v>
      </c>
      <c r="B235" s="7">
        <v>6.5441343916630466</v>
      </c>
      <c r="C235" s="7">
        <v>0</v>
      </c>
      <c r="D235" s="7">
        <f t="shared" si="3"/>
        <v>6.5441343916630466</v>
      </c>
    </row>
    <row r="236" spans="1:4" x14ac:dyDescent="0.25">
      <c r="A236" s="5" t="s">
        <v>130</v>
      </c>
      <c r="B236" s="7">
        <v>2.0861592452729196</v>
      </c>
      <c r="C236" s="7">
        <v>3.958968673128092</v>
      </c>
      <c r="D236" s="7">
        <f t="shared" si="3"/>
        <v>6.0451279184010112</v>
      </c>
    </row>
    <row r="237" spans="1:4" x14ac:dyDescent="0.25">
      <c r="A237" s="5" t="s">
        <v>111</v>
      </c>
      <c r="B237" s="7">
        <v>61.264090677647651</v>
      </c>
      <c r="C237" s="7">
        <v>0.8178906497261943</v>
      </c>
      <c r="D237" s="7">
        <f t="shared" si="3"/>
        <v>62.081981327373846</v>
      </c>
    </row>
    <row r="238" spans="1:4" x14ac:dyDescent="0.25">
      <c r="A238" s="5" t="s">
        <v>7</v>
      </c>
      <c r="B238" s="7">
        <v>2.0861592452729196</v>
      </c>
      <c r="C238" s="7">
        <v>4.182539911780532E-4</v>
      </c>
      <c r="D238" s="7">
        <f t="shared" si="3"/>
        <v>2.0865774992640977</v>
      </c>
    </row>
    <row r="239" spans="1:4" x14ac:dyDescent="0.25">
      <c r="A239" s="5" t="s">
        <v>135</v>
      </c>
      <c r="B239" s="7">
        <v>38.924381455860811</v>
      </c>
      <c r="C239" s="7">
        <v>8.6807658259420535</v>
      </c>
      <c r="D239" s="7">
        <f t="shared" si="3"/>
        <v>47.605147281802864</v>
      </c>
    </row>
    <row r="240" spans="1:4" x14ac:dyDescent="0.25">
      <c r="A240" s="5" t="s">
        <v>292</v>
      </c>
      <c r="B240" s="7">
        <v>2.0861592452729196</v>
      </c>
      <c r="C240" s="7">
        <v>0</v>
      </c>
      <c r="D240" s="7">
        <f t="shared" si="3"/>
        <v>2.0861592452729196</v>
      </c>
    </row>
    <row r="241" spans="1:4" x14ac:dyDescent="0.25">
      <c r="A241" s="5" t="s">
        <v>535</v>
      </c>
      <c r="B241" s="7">
        <v>2.0861592452729196</v>
      </c>
      <c r="C241" s="7">
        <v>0</v>
      </c>
      <c r="D241" s="7">
        <f t="shared" si="3"/>
        <v>2.0861592452729196</v>
      </c>
    </row>
    <row r="242" spans="1:4" x14ac:dyDescent="0.25">
      <c r="A242" s="5" t="s">
        <v>156</v>
      </c>
      <c r="B242" s="7">
        <v>2.0861592452729196</v>
      </c>
      <c r="C242" s="7">
        <v>1.9172692840136965E-2</v>
      </c>
      <c r="D242" s="7">
        <f t="shared" si="3"/>
        <v>2.1053319381130566</v>
      </c>
    </row>
    <row r="243" spans="1:4" x14ac:dyDescent="0.25">
      <c r="A243" s="5" t="s">
        <v>228</v>
      </c>
      <c r="B243" s="7">
        <v>2.0861592452729196</v>
      </c>
      <c r="C243" s="7">
        <v>0</v>
      </c>
      <c r="D243" s="7">
        <f t="shared" si="3"/>
        <v>2.0861592452729196</v>
      </c>
    </row>
    <row r="244" spans="1:4" x14ac:dyDescent="0.25">
      <c r="A244" s="5" t="s">
        <v>412</v>
      </c>
      <c r="B244" s="7">
        <v>2.0861592452729196</v>
      </c>
      <c r="C244" s="7">
        <v>2.9186371298788596</v>
      </c>
      <c r="D244" s="7">
        <f t="shared" si="3"/>
        <v>5.0047963751517788</v>
      </c>
    </row>
    <row r="245" spans="1:4" x14ac:dyDescent="0.25">
      <c r="A245" s="5" t="s">
        <v>157</v>
      </c>
      <c r="B245" s="7">
        <v>2.0861592452729196</v>
      </c>
      <c r="C245" s="7">
        <v>0</v>
      </c>
      <c r="D245" s="7">
        <f t="shared" si="3"/>
        <v>2.0861592452729196</v>
      </c>
    </row>
    <row r="246" spans="1:4" x14ac:dyDescent="0.25">
      <c r="A246" s="5" t="s">
        <v>498</v>
      </c>
      <c r="B246" s="7">
        <v>46.661748133411322</v>
      </c>
      <c r="C246" s="7">
        <v>0</v>
      </c>
      <c r="D246" s="7">
        <f t="shared" si="3"/>
        <v>46.661748133411322</v>
      </c>
    </row>
    <row r="247" spans="1:4" x14ac:dyDescent="0.25">
      <c r="A247" s="5" t="s">
        <v>184</v>
      </c>
      <c r="B247" s="7">
        <v>2.0861592452729196</v>
      </c>
      <c r="C247" s="7">
        <v>0</v>
      </c>
      <c r="D247" s="7">
        <f t="shared" si="3"/>
        <v>2.0861592452729196</v>
      </c>
    </row>
    <row r="248" spans="1:4" x14ac:dyDescent="0.25">
      <c r="A248" s="5" t="s">
        <v>252</v>
      </c>
      <c r="B248" s="7">
        <v>2.0861592452729196</v>
      </c>
      <c r="C248" s="7">
        <v>0</v>
      </c>
      <c r="D248" s="7">
        <f t="shared" si="3"/>
        <v>2.0861592452729196</v>
      </c>
    </row>
    <row r="249" spans="1:4" x14ac:dyDescent="0.25">
      <c r="A249" s="5" t="s">
        <v>237</v>
      </c>
      <c r="B249" s="7">
        <v>2.0861592452729196</v>
      </c>
      <c r="C249" s="7">
        <v>0</v>
      </c>
      <c r="D249" s="7">
        <f t="shared" si="3"/>
        <v>2.0861592452729196</v>
      </c>
    </row>
    <row r="250" spans="1:4" x14ac:dyDescent="0.25">
      <c r="A250" s="5" t="s">
        <v>242</v>
      </c>
      <c r="B250" s="7">
        <v>2.0861592452729196</v>
      </c>
      <c r="C250" s="7">
        <v>0</v>
      </c>
      <c r="D250" s="7">
        <f t="shared" si="3"/>
        <v>2.0861592452729196</v>
      </c>
    </row>
    <row r="251" spans="1:4" x14ac:dyDescent="0.25">
      <c r="A251" s="5" t="s">
        <v>99</v>
      </c>
      <c r="B251" s="7">
        <v>1.9584351957591597</v>
      </c>
      <c r="C251" s="7">
        <v>0.16716616692633726</v>
      </c>
      <c r="D251" s="7">
        <f t="shared" si="3"/>
        <v>2.1256013626854968</v>
      </c>
    </row>
    <row r="252" spans="1:4" x14ac:dyDescent="0.25">
      <c r="A252" s="5" t="s">
        <v>609</v>
      </c>
      <c r="B252" s="7">
        <v>7.8529612699956557</v>
      </c>
      <c r="C252" s="7">
        <v>0</v>
      </c>
      <c r="D252" s="7">
        <f t="shared" si="3"/>
        <v>7.8529612699956557</v>
      </c>
    </row>
    <row r="253" spans="1:4" x14ac:dyDescent="0.25">
      <c r="A253" s="5" t="s">
        <v>610</v>
      </c>
      <c r="B253" s="7">
        <v>13.088268783326093</v>
      </c>
      <c r="C253" s="7">
        <v>0</v>
      </c>
      <c r="D253" s="7">
        <f t="shared" si="3"/>
        <v>13.088268783326093</v>
      </c>
    </row>
    <row r="254" spans="1:4" x14ac:dyDescent="0.25">
      <c r="A254" s="5" t="s">
        <v>288</v>
      </c>
      <c r="B254" s="7">
        <v>2.0861592452729196</v>
      </c>
      <c r="C254" s="7">
        <v>0</v>
      </c>
      <c r="D254" s="7">
        <f t="shared" si="3"/>
        <v>2.0861592452729196</v>
      </c>
    </row>
    <row r="255" spans="1:4" x14ac:dyDescent="0.25">
      <c r="A255" s="5" t="s">
        <v>611</v>
      </c>
      <c r="B255" s="7">
        <v>8.8345814287451123</v>
      </c>
      <c r="C255" s="7">
        <v>0</v>
      </c>
      <c r="D255" s="7">
        <f t="shared" si="3"/>
        <v>8.8345814287451123</v>
      </c>
    </row>
    <row r="256" spans="1:4" x14ac:dyDescent="0.25">
      <c r="A256" s="5" t="s">
        <v>612</v>
      </c>
      <c r="B256" s="7">
        <v>8.8345814287451123</v>
      </c>
      <c r="C256" s="7">
        <v>0</v>
      </c>
      <c r="D256" s="7">
        <f t="shared" si="3"/>
        <v>8.8345814287451123</v>
      </c>
    </row>
    <row r="257" spans="1:4" x14ac:dyDescent="0.25">
      <c r="A257" s="5" t="s">
        <v>379</v>
      </c>
      <c r="B257" s="7">
        <v>2.0861592452729196</v>
      </c>
      <c r="C257" s="7">
        <v>0</v>
      </c>
      <c r="D257" s="7">
        <f t="shared" si="3"/>
        <v>2.0861592452729196</v>
      </c>
    </row>
    <row r="258" spans="1:4" x14ac:dyDescent="0.25">
      <c r="A258" s="5" t="s">
        <v>536</v>
      </c>
      <c r="B258" s="7">
        <v>2.0861592452729196</v>
      </c>
      <c r="C258" s="7">
        <v>0</v>
      </c>
      <c r="D258" s="7">
        <f t="shared" si="3"/>
        <v>2.0861592452729196</v>
      </c>
    </row>
    <row r="259" spans="1:4" x14ac:dyDescent="0.25">
      <c r="A259" s="5" t="s">
        <v>10</v>
      </c>
      <c r="B259" s="7">
        <v>2.0861592452729196</v>
      </c>
      <c r="C259" s="7">
        <v>0</v>
      </c>
      <c r="D259" s="7">
        <f t="shared" si="3"/>
        <v>2.0861592452729196</v>
      </c>
    </row>
    <row r="260" spans="1:4" x14ac:dyDescent="0.25">
      <c r="A260" s="5" t="s">
        <v>398</v>
      </c>
      <c r="B260" s="7">
        <v>0</v>
      </c>
      <c r="C260" s="7">
        <v>8.4295936726011909E-3</v>
      </c>
      <c r="D260" s="7">
        <f t="shared" si="3"/>
        <v>8.4295936726011909E-3</v>
      </c>
    </row>
    <row r="261" spans="1:4" x14ac:dyDescent="0.25">
      <c r="A261" s="5" t="s">
        <v>76</v>
      </c>
      <c r="B261" s="7">
        <v>2.0861592452729196</v>
      </c>
      <c r="C261" s="7">
        <v>2.1869547018676791E-3</v>
      </c>
      <c r="D261" s="7">
        <f t="shared" si="3"/>
        <v>2.0883461999747874</v>
      </c>
    </row>
    <row r="262" spans="1:4" x14ac:dyDescent="0.25">
      <c r="A262" s="5" t="s">
        <v>253</v>
      </c>
      <c r="B262" s="7">
        <v>2.0861592452729196</v>
      </c>
      <c r="C262" s="7">
        <v>0</v>
      </c>
      <c r="D262" s="7">
        <f t="shared" si="3"/>
        <v>2.0861592452729196</v>
      </c>
    </row>
    <row r="263" spans="1:4" x14ac:dyDescent="0.25">
      <c r="A263" s="5" t="s">
        <v>613</v>
      </c>
      <c r="B263" s="7">
        <v>7.5257545504125014</v>
      </c>
      <c r="C263" s="7">
        <v>0</v>
      </c>
      <c r="D263" s="7">
        <f t="shared" si="3"/>
        <v>7.5257545504125014</v>
      </c>
    </row>
    <row r="264" spans="1:4" x14ac:dyDescent="0.25">
      <c r="A264" s="5" t="s">
        <v>254</v>
      </c>
      <c r="B264" s="7">
        <v>2.0861592452729196</v>
      </c>
      <c r="C264" s="7">
        <v>0</v>
      </c>
      <c r="D264" s="7">
        <f t="shared" si="3"/>
        <v>2.0861592452729196</v>
      </c>
    </row>
    <row r="265" spans="1:4" x14ac:dyDescent="0.25">
      <c r="A265" s="5" t="s">
        <v>537</v>
      </c>
      <c r="B265" s="7">
        <v>2.0861592452729196</v>
      </c>
      <c r="C265" s="7">
        <v>0</v>
      </c>
      <c r="D265" s="7">
        <f t="shared" si="3"/>
        <v>2.0861592452729196</v>
      </c>
    </row>
    <row r="266" spans="1:4" x14ac:dyDescent="0.25">
      <c r="A266" s="5" t="s">
        <v>293</v>
      </c>
      <c r="B266" s="7">
        <v>2.0861592452729196</v>
      </c>
      <c r="C266" s="7">
        <v>0</v>
      </c>
      <c r="D266" s="7">
        <f t="shared" si="3"/>
        <v>2.0861592452729196</v>
      </c>
    </row>
    <row r="267" spans="1:4" x14ac:dyDescent="0.25">
      <c r="A267" s="5" t="s">
        <v>614</v>
      </c>
      <c r="B267" s="7">
        <v>13.088268783326093</v>
      </c>
      <c r="C267" s="7">
        <v>0</v>
      </c>
      <c r="D267" s="7">
        <f t="shared" si="3"/>
        <v>13.088268783326093</v>
      </c>
    </row>
    <row r="268" spans="1:4" x14ac:dyDescent="0.25">
      <c r="A268" s="5" t="s">
        <v>112</v>
      </c>
      <c r="B268" s="7">
        <v>51.203788859390109</v>
      </c>
      <c r="C268" s="7">
        <v>21.735857632936483</v>
      </c>
      <c r="D268" s="7">
        <f t="shared" ref="D268:D331" si="4">SUM(B268:C268)</f>
        <v>72.939646492326588</v>
      </c>
    </row>
    <row r="269" spans="1:4" x14ac:dyDescent="0.25">
      <c r="A269" s="5" t="s">
        <v>17</v>
      </c>
      <c r="B269" s="7">
        <v>2.0861592452729196</v>
      </c>
      <c r="C269" s="7">
        <v>0</v>
      </c>
      <c r="D269" s="7">
        <f t="shared" si="4"/>
        <v>2.0861592452729196</v>
      </c>
    </row>
    <row r="270" spans="1:4" x14ac:dyDescent="0.25">
      <c r="A270" s="5" t="s">
        <v>615</v>
      </c>
      <c r="B270" s="7">
        <v>13.088268783326093</v>
      </c>
      <c r="C270" s="7">
        <v>0</v>
      </c>
      <c r="D270" s="7">
        <f t="shared" si="4"/>
        <v>13.088268783326093</v>
      </c>
    </row>
    <row r="271" spans="1:4" x14ac:dyDescent="0.25">
      <c r="A271" s="5" t="s">
        <v>364</v>
      </c>
      <c r="B271" s="7">
        <v>1.9584351957591597</v>
      </c>
      <c r="C271" s="7">
        <v>0</v>
      </c>
      <c r="D271" s="7">
        <f t="shared" si="4"/>
        <v>1.9584351957591597</v>
      </c>
    </row>
    <row r="272" spans="1:4" x14ac:dyDescent="0.25">
      <c r="A272" s="5" t="s">
        <v>616</v>
      </c>
      <c r="B272" s="7">
        <v>13.088268783326093</v>
      </c>
      <c r="C272" s="7">
        <v>0</v>
      </c>
      <c r="D272" s="7">
        <f t="shared" si="4"/>
        <v>13.088268783326093</v>
      </c>
    </row>
    <row r="273" spans="1:4" x14ac:dyDescent="0.25">
      <c r="A273" s="5" t="s">
        <v>538</v>
      </c>
      <c r="B273" s="7">
        <v>2.0861592452729196</v>
      </c>
      <c r="C273" s="7">
        <v>0</v>
      </c>
      <c r="D273" s="7">
        <f t="shared" si="4"/>
        <v>2.0861592452729196</v>
      </c>
    </row>
    <row r="274" spans="1:4" x14ac:dyDescent="0.25">
      <c r="A274" s="5" t="s">
        <v>270</v>
      </c>
      <c r="B274" s="7">
        <v>2.0861592452729196</v>
      </c>
      <c r="C274" s="7">
        <v>0</v>
      </c>
      <c r="D274" s="7">
        <f t="shared" si="4"/>
        <v>2.0861592452729196</v>
      </c>
    </row>
    <row r="275" spans="1:4" x14ac:dyDescent="0.25">
      <c r="A275" s="5" t="s">
        <v>307</v>
      </c>
      <c r="B275" s="7">
        <v>1.9584351957591597</v>
      </c>
      <c r="C275" s="7">
        <v>0</v>
      </c>
      <c r="D275" s="7">
        <f t="shared" si="4"/>
        <v>1.9584351957591597</v>
      </c>
    </row>
    <row r="276" spans="1:4" x14ac:dyDescent="0.25">
      <c r="A276" s="5" t="s">
        <v>294</v>
      </c>
      <c r="B276" s="7">
        <v>2.0861592452729196</v>
      </c>
      <c r="C276" s="7">
        <v>0</v>
      </c>
      <c r="D276" s="7">
        <f t="shared" si="4"/>
        <v>2.0861592452729196</v>
      </c>
    </row>
    <row r="277" spans="1:4" x14ac:dyDescent="0.25">
      <c r="A277" s="5" t="s">
        <v>234</v>
      </c>
      <c r="B277" s="7">
        <v>2.0861592452729196</v>
      </c>
      <c r="C277" s="7">
        <v>0</v>
      </c>
      <c r="D277" s="7">
        <f t="shared" si="4"/>
        <v>2.0861592452729196</v>
      </c>
    </row>
    <row r="278" spans="1:4" x14ac:dyDescent="0.25">
      <c r="A278" s="5" t="s">
        <v>347</v>
      </c>
      <c r="B278" s="7">
        <v>2.0861592452729196</v>
      </c>
      <c r="C278" s="7">
        <v>0</v>
      </c>
      <c r="D278" s="7">
        <f t="shared" si="4"/>
        <v>2.0861592452729196</v>
      </c>
    </row>
    <row r="279" spans="1:4" x14ac:dyDescent="0.25">
      <c r="A279" s="5" t="s">
        <v>309</v>
      </c>
      <c r="B279" s="7">
        <v>2.0861592452729196</v>
      </c>
      <c r="C279" s="7">
        <v>0</v>
      </c>
      <c r="D279" s="7">
        <f t="shared" si="4"/>
        <v>2.0861592452729196</v>
      </c>
    </row>
    <row r="280" spans="1:4" x14ac:dyDescent="0.25">
      <c r="A280" s="5" t="s">
        <v>186</v>
      </c>
      <c r="B280" s="7">
        <v>2.0861592452729196</v>
      </c>
      <c r="C280" s="7">
        <v>0</v>
      </c>
      <c r="D280" s="7">
        <f t="shared" si="4"/>
        <v>2.0861592452729196</v>
      </c>
    </row>
    <row r="281" spans="1:4" x14ac:dyDescent="0.25">
      <c r="A281" s="5" t="s">
        <v>399</v>
      </c>
      <c r="B281" s="7">
        <v>0</v>
      </c>
      <c r="C281" s="7">
        <v>8.4295936726011909E-3</v>
      </c>
      <c r="D281" s="7">
        <f t="shared" si="4"/>
        <v>8.4295936726011909E-3</v>
      </c>
    </row>
    <row r="282" spans="1:4" x14ac:dyDescent="0.25">
      <c r="A282" s="5" t="s">
        <v>50</v>
      </c>
      <c r="B282" s="7">
        <v>12.229567552350641</v>
      </c>
      <c r="C282" s="7">
        <v>2.6680458679229748E-3</v>
      </c>
      <c r="D282" s="7">
        <f t="shared" si="4"/>
        <v>12.232235598218564</v>
      </c>
    </row>
    <row r="283" spans="1:4" x14ac:dyDescent="0.25">
      <c r="A283" s="5" t="s">
        <v>275</v>
      </c>
      <c r="B283" s="7">
        <v>2.0861592452729196</v>
      </c>
      <c r="C283" s="7">
        <v>0</v>
      </c>
      <c r="D283" s="7">
        <f t="shared" si="4"/>
        <v>2.0861592452729196</v>
      </c>
    </row>
    <row r="284" spans="1:4" x14ac:dyDescent="0.25">
      <c r="A284" s="5" t="s">
        <v>499</v>
      </c>
      <c r="B284" s="7">
        <v>12.229567552350641</v>
      </c>
      <c r="C284" s="7">
        <v>0</v>
      </c>
      <c r="D284" s="7">
        <f t="shared" si="4"/>
        <v>12.229567552350641</v>
      </c>
    </row>
    <row r="285" spans="1:4" x14ac:dyDescent="0.25">
      <c r="A285" s="5" t="s">
        <v>344</v>
      </c>
      <c r="B285" s="7">
        <v>2.0861592452729196</v>
      </c>
      <c r="C285" s="7">
        <v>0</v>
      </c>
      <c r="D285" s="7">
        <f t="shared" si="4"/>
        <v>2.0861592452729196</v>
      </c>
    </row>
    <row r="286" spans="1:4" x14ac:dyDescent="0.25">
      <c r="A286" s="5" t="s">
        <v>136</v>
      </c>
      <c r="B286" s="7">
        <v>36.838222210587894</v>
      </c>
      <c r="C286" s="7">
        <v>634.54196860407421</v>
      </c>
      <c r="D286" s="7">
        <f t="shared" si="4"/>
        <v>671.38019081466211</v>
      </c>
    </row>
    <row r="287" spans="1:4" x14ac:dyDescent="0.25">
      <c r="A287" s="5" t="s">
        <v>187</v>
      </c>
      <c r="B287" s="7">
        <v>2.0861592452729196</v>
      </c>
      <c r="C287" s="7">
        <v>0</v>
      </c>
      <c r="D287" s="7">
        <f t="shared" si="4"/>
        <v>2.0861592452729196</v>
      </c>
    </row>
    <row r="288" spans="1:4" x14ac:dyDescent="0.25">
      <c r="A288" s="5" t="s">
        <v>326</v>
      </c>
      <c r="B288" s="7">
        <v>10.920740674018031</v>
      </c>
      <c r="C288" s="7">
        <v>0</v>
      </c>
      <c r="D288" s="7">
        <f t="shared" si="4"/>
        <v>10.920740674018031</v>
      </c>
    </row>
    <row r="289" spans="1:4" x14ac:dyDescent="0.25">
      <c r="A289" s="5" t="s">
        <v>11</v>
      </c>
      <c r="B289" s="7">
        <v>2.0861592452729196</v>
      </c>
      <c r="C289" s="7">
        <v>0</v>
      </c>
      <c r="D289" s="7">
        <f t="shared" si="4"/>
        <v>2.0861592452729196</v>
      </c>
    </row>
    <row r="290" spans="1:4" x14ac:dyDescent="0.25">
      <c r="A290" s="5" t="s">
        <v>219</v>
      </c>
      <c r="B290" s="7">
        <v>2.0861592452729196</v>
      </c>
      <c r="C290" s="7">
        <v>0</v>
      </c>
      <c r="D290" s="7">
        <f t="shared" si="4"/>
        <v>2.0861592452729196</v>
      </c>
    </row>
    <row r="291" spans="1:4" x14ac:dyDescent="0.25">
      <c r="A291" s="5" t="s">
        <v>385</v>
      </c>
      <c r="B291" s="7">
        <v>2.0861592452729196</v>
      </c>
      <c r="C291" s="7">
        <v>0</v>
      </c>
      <c r="D291" s="7">
        <f t="shared" si="4"/>
        <v>2.0861592452729196</v>
      </c>
    </row>
    <row r="292" spans="1:4" x14ac:dyDescent="0.25">
      <c r="A292" s="5" t="s">
        <v>256</v>
      </c>
      <c r="B292" s="7">
        <v>2.0861592452729196</v>
      </c>
      <c r="C292" s="7">
        <v>0</v>
      </c>
      <c r="D292" s="7">
        <f t="shared" si="4"/>
        <v>2.0861592452729196</v>
      </c>
    </row>
    <row r="293" spans="1:4" x14ac:dyDescent="0.25">
      <c r="A293" s="5" t="s">
        <v>400</v>
      </c>
      <c r="B293" s="7">
        <v>0</v>
      </c>
      <c r="C293" s="7">
        <v>8.4295936726011909E-3</v>
      </c>
      <c r="D293" s="7">
        <f t="shared" si="4"/>
        <v>8.4295936726011909E-3</v>
      </c>
    </row>
    <row r="294" spans="1:4" x14ac:dyDescent="0.25">
      <c r="A294" s="5" t="s">
        <v>158</v>
      </c>
      <c r="B294" s="7">
        <v>2.0861592452729196</v>
      </c>
      <c r="C294" s="7">
        <v>0</v>
      </c>
      <c r="D294" s="7">
        <f t="shared" si="4"/>
        <v>2.0861592452729196</v>
      </c>
    </row>
    <row r="295" spans="1:4" x14ac:dyDescent="0.25">
      <c r="A295" s="5" t="s">
        <v>3</v>
      </c>
      <c r="B295" s="7">
        <v>2.0861592452729196</v>
      </c>
      <c r="C295" s="7">
        <v>0</v>
      </c>
      <c r="D295" s="7">
        <f t="shared" si="4"/>
        <v>2.0861592452729196</v>
      </c>
    </row>
    <row r="296" spans="1:4" x14ac:dyDescent="0.25">
      <c r="A296" s="5" t="s">
        <v>583</v>
      </c>
      <c r="B296" s="7">
        <v>2.0861592452729196</v>
      </c>
      <c r="C296" s="7">
        <v>0</v>
      </c>
      <c r="D296" s="7">
        <f t="shared" si="4"/>
        <v>2.0861592452729196</v>
      </c>
    </row>
    <row r="297" spans="1:4" x14ac:dyDescent="0.25">
      <c r="A297" s="5" t="s">
        <v>617</v>
      </c>
      <c r="B297" s="7">
        <v>13.088268783326093</v>
      </c>
      <c r="C297" s="7">
        <v>0</v>
      </c>
      <c r="D297" s="7">
        <f t="shared" si="4"/>
        <v>13.088268783326093</v>
      </c>
    </row>
    <row r="298" spans="1:4" x14ac:dyDescent="0.25">
      <c r="A298" s="5" t="s">
        <v>243</v>
      </c>
      <c r="B298" s="7">
        <v>2.0861592452729196</v>
      </c>
      <c r="C298" s="7">
        <v>0</v>
      </c>
      <c r="D298" s="7">
        <f t="shared" si="4"/>
        <v>2.0861592452729196</v>
      </c>
    </row>
    <row r="299" spans="1:4" x14ac:dyDescent="0.25">
      <c r="A299" s="5" t="s">
        <v>71</v>
      </c>
      <c r="B299" s="7">
        <v>2.0861592452729196</v>
      </c>
      <c r="C299" s="7">
        <v>3.472727526169031E-2</v>
      </c>
      <c r="D299" s="7">
        <f t="shared" si="4"/>
        <v>2.1208865205346101</v>
      </c>
    </row>
    <row r="300" spans="1:4" x14ac:dyDescent="0.25">
      <c r="A300" s="5" t="s">
        <v>65</v>
      </c>
      <c r="B300" s="7">
        <v>2.0861592452729196</v>
      </c>
      <c r="C300" s="7">
        <v>6.9503631348875994E-2</v>
      </c>
      <c r="D300" s="7">
        <f t="shared" si="4"/>
        <v>2.1556628766217956</v>
      </c>
    </row>
    <row r="301" spans="1:4" x14ac:dyDescent="0.25">
      <c r="A301" s="5" t="s">
        <v>327</v>
      </c>
      <c r="B301" s="7">
        <v>10.593533954434879</v>
      </c>
      <c r="C301" s="7">
        <v>0</v>
      </c>
      <c r="D301" s="7">
        <f t="shared" si="4"/>
        <v>10.593533954434879</v>
      </c>
    </row>
    <row r="302" spans="1:4" x14ac:dyDescent="0.25">
      <c r="A302" s="5" t="s">
        <v>69</v>
      </c>
      <c r="B302" s="7">
        <v>10.793016624504272</v>
      </c>
      <c r="C302" s="7">
        <v>2.4997839944311918E-2</v>
      </c>
      <c r="D302" s="7">
        <f t="shared" si="4"/>
        <v>10.818014464448584</v>
      </c>
    </row>
    <row r="303" spans="1:4" x14ac:dyDescent="0.25">
      <c r="A303" s="5" t="s">
        <v>19</v>
      </c>
      <c r="B303" s="7">
        <v>2.0861592452729196</v>
      </c>
      <c r="C303" s="7">
        <v>7.0660384096343288E-4</v>
      </c>
      <c r="D303" s="7">
        <f t="shared" si="4"/>
        <v>2.0868658491138832</v>
      </c>
    </row>
    <row r="304" spans="1:4" x14ac:dyDescent="0.25">
      <c r="A304" s="5" t="s">
        <v>413</v>
      </c>
      <c r="B304" s="7">
        <v>2.0861592452729196</v>
      </c>
      <c r="C304" s="7">
        <v>0.2654382116682385</v>
      </c>
      <c r="D304" s="7">
        <f t="shared" si="4"/>
        <v>2.3515974569411582</v>
      </c>
    </row>
    <row r="305" spans="1:4" x14ac:dyDescent="0.25">
      <c r="A305" s="5" t="s">
        <v>5</v>
      </c>
      <c r="B305" s="7">
        <v>2.0861592452729196</v>
      </c>
      <c r="C305" s="7">
        <v>2.4987398837024856E-3</v>
      </c>
      <c r="D305" s="7">
        <f t="shared" si="4"/>
        <v>2.088657985156622</v>
      </c>
    </row>
    <row r="306" spans="1:4" x14ac:dyDescent="0.25">
      <c r="A306" s="5" t="s">
        <v>539</v>
      </c>
      <c r="B306" s="7">
        <v>2.0861592452729196</v>
      </c>
      <c r="C306" s="7">
        <v>0</v>
      </c>
      <c r="D306" s="7">
        <f t="shared" si="4"/>
        <v>2.0861592452729196</v>
      </c>
    </row>
    <row r="307" spans="1:4" x14ac:dyDescent="0.25">
      <c r="A307" s="5" t="s">
        <v>577</v>
      </c>
      <c r="B307" s="7">
        <v>2.0861592452729196</v>
      </c>
      <c r="C307" s="7">
        <v>0</v>
      </c>
      <c r="D307" s="7">
        <f t="shared" si="4"/>
        <v>2.0861592452729196</v>
      </c>
    </row>
    <row r="308" spans="1:4" x14ac:dyDescent="0.25">
      <c r="A308" s="5" t="s">
        <v>618</v>
      </c>
      <c r="B308" s="7">
        <v>7.8529612699956557</v>
      </c>
      <c r="C308" s="7">
        <v>0</v>
      </c>
      <c r="D308" s="7">
        <f t="shared" si="4"/>
        <v>7.8529612699956557</v>
      </c>
    </row>
    <row r="309" spans="1:4" x14ac:dyDescent="0.25">
      <c r="A309" s="5" t="s">
        <v>401</v>
      </c>
      <c r="B309" s="7">
        <v>0</v>
      </c>
      <c r="C309" s="7">
        <v>8.4295936726011909E-3</v>
      </c>
      <c r="D309" s="7">
        <f t="shared" si="4"/>
        <v>8.4295936726011909E-3</v>
      </c>
    </row>
    <row r="310" spans="1:4" x14ac:dyDescent="0.25">
      <c r="A310" s="5" t="s">
        <v>188</v>
      </c>
      <c r="B310" s="7">
        <v>2.0861592452729196</v>
      </c>
      <c r="C310" s="7">
        <v>0</v>
      </c>
      <c r="D310" s="7">
        <f t="shared" si="4"/>
        <v>2.0861592452729196</v>
      </c>
    </row>
    <row r="311" spans="1:4" x14ac:dyDescent="0.25">
      <c r="A311" s="5" t="s">
        <v>265</v>
      </c>
      <c r="B311" s="7">
        <v>1.9584351957591597</v>
      </c>
      <c r="C311" s="7">
        <v>2.7165512893306407E-2</v>
      </c>
      <c r="D311" s="7">
        <f t="shared" si="4"/>
        <v>1.9856007086524661</v>
      </c>
    </row>
    <row r="312" spans="1:4" x14ac:dyDescent="0.25">
      <c r="A312" s="5" t="s">
        <v>279</v>
      </c>
      <c r="B312" s="7">
        <v>9.8113964657548145</v>
      </c>
      <c r="C312" s="7">
        <v>0</v>
      </c>
      <c r="D312" s="7">
        <f t="shared" si="4"/>
        <v>9.8113964657548145</v>
      </c>
    </row>
    <row r="313" spans="1:4" x14ac:dyDescent="0.25">
      <c r="A313" s="5" t="s">
        <v>561</v>
      </c>
      <c r="B313" s="7">
        <v>1.9584351957591597</v>
      </c>
      <c r="C313" s="7">
        <v>0</v>
      </c>
      <c r="D313" s="7">
        <f t="shared" si="4"/>
        <v>1.9584351957591597</v>
      </c>
    </row>
    <row r="314" spans="1:4" x14ac:dyDescent="0.25">
      <c r="A314" s="5" t="s">
        <v>276</v>
      </c>
      <c r="B314" s="7">
        <v>2.0861592452729196</v>
      </c>
      <c r="C314" s="7">
        <v>3.2555164461036501</v>
      </c>
      <c r="D314" s="7">
        <f t="shared" si="4"/>
        <v>5.3416756913765697</v>
      </c>
    </row>
    <row r="315" spans="1:4" x14ac:dyDescent="0.25">
      <c r="A315" s="5" t="s">
        <v>255</v>
      </c>
      <c r="B315" s="7">
        <v>2.0861592452729196</v>
      </c>
      <c r="C315" s="7">
        <v>0</v>
      </c>
      <c r="D315" s="7">
        <f t="shared" si="4"/>
        <v>2.0861592452729196</v>
      </c>
    </row>
    <row r="316" spans="1:4" x14ac:dyDescent="0.25">
      <c r="A316" s="5" t="s">
        <v>312</v>
      </c>
      <c r="B316" s="7">
        <v>2.0861592452729196</v>
      </c>
      <c r="C316" s="7">
        <v>0</v>
      </c>
      <c r="D316" s="7">
        <f t="shared" si="4"/>
        <v>2.0861592452729196</v>
      </c>
    </row>
    <row r="317" spans="1:4" x14ac:dyDescent="0.25">
      <c r="A317" s="5" t="s">
        <v>619</v>
      </c>
      <c r="B317" s="7">
        <v>7.1985478308293525</v>
      </c>
      <c r="C317" s="7">
        <v>0</v>
      </c>
      <c r="D317" s="7">
        <f t="shared" si="4"/>
        <v>7.1985478308293525</v>
      </c>
    </row>
    <row r="318" spans="1:4" x14ac:dyDescent="0.25">
      <c r="A318" s="5" t="s">
        <v>620</v>
      </c>
      <c r="B318" s="7">
        <v>12.761062063742941</v>
      </c>
      <c r="C318" s="7">
        <v>0</v>
      </c>
      <c r="D318" s="7">
        <f t="shared" si="4"/>
        <v>12.761062063742941</v>
      </c>
    </row>
    <row r="319" spans="1:4" x14ac:dyDescent="0.25">
      <c r="A319" s="5" t="s">
        <v>259</v>
      </c>
      <c r="B319" s="7">
        <v>2.0861592452729196</v>
      </c>
      <c r="C319" s="7">
        <v>0</v>
      </c>
      <c r="D319" s="7">
        <f t="shared" si="4"/>
        <v>2.0861592452729196</v>
      </c>
    </row>
    <row r="320" spans="1:4" x14ac:dyDescent="0.25">
      <c r="A320" s="5" t="s">
        <v>102</v>
      </c>
      <c r="B320" s="7">
        <v>34.012618494449093</v>
      </c>
      <c r="C320" s="7">
        <v>3.9286334077298499</v>
      </c>
      <c r="D320" s="7">
        <f t="shared" si="4"/>
        <v>37.941251902178941</v>
      </c>
    </row>
    <row r="321" spans="1:4" x14ac:dyDescent="0.25">
      <c r="A321" s="5" t="s">
        <v>576</v>
      </c>
      <c r="B321" s="7">
        <v>2.0861592452729196</v>
      </c>
      <c r="C321" s="7">
        <v>0</v>
      </c>
      <c r="D321" s="7">
        <f t="shared" si="4"/>
        <v>2.0861592452729196</v>
      </c>
    </row>
    <row r="322" spans="1:4" x14ac:dyDescent="0.25">
      <c r="A322" s="5" t="s">
        <v>85</v>
      </c>
      <c r="B322" s="7">
        <v>14.392290539918948</v>
      </c>
      <c r="C322" s="7">
        <v>8.4626965554488925E-2</v>
      </c>
      <c r="D322" s="7">
        <f t="shared" si="4"/>
        <v>14.476917505473438</v>
      </c>
    </row>
    <row r="323" spans="1:4" x14ac:dyDescent="0.25">
      <c r="A323" s="5" t="s">
        <v>318</v>
      </c>
      <c r="B323" s="7">
        <v>2.0861592452729196</v>
      </c>
      <c r="C323" s="7">
        <v>0</v>
      </c>
      <c r="D323" s="7">
        <f t="shared" si="4"/>
        <v>2.0861592452729196</v>
      </c>
    </row>
    <row r="324" spans="1:4" x14ac:dyDescent="0.25">
      <c r="A324" s="5" t="s">
        <v>189</v>
      </c>
      <c r="B324" s="7">
        <v>2.0861592452729196</v>
      </c>
      <c r="C324" s="7">
        <v>0</v>
      </c>
      <c r="D324" s="7">
        <f t="shared" si="4"/>
        <v>2.0861592452729196</v>
      </c>
    </row>
    <row r="325" spans="1:4" x14ac:dyDescent="0.25">
      <c r="A325" s="5" t="s">
        <v>540</v>
      </c>
      <c r="B325" s="7">
        <v>2.0861592452729196</v>
      </c>
      <c r="C325" s="7">
        <v>0</v>
      </c>
      <c r="D325" s="7">
        <f t="shared" si="4"/>
        <v>2.0861592452729196</v>
      </c>
    </row>
    <row r="326" spans="1:4" x14ac:dyDescent="0.25">
      <c r="A326" s="5" t="s">
        <v>621</v>
      </c>
      <c r="B326" s="7">
        <v>10.470615026660875</v>
      </c>
      <c r="C326" s="7">
        <v>0</v>
      </c>
      <c r="D326" s="7">
        <f t="shared" si="4"/>
        <v>10.470615026660875</v>
      </c>
    </row>
    <row r="327" spans="1:4" x14ac:dyDescent="0.25">
      <c r="A327" s="5" t="s">
        <v>368</v>
      </c>
      <c r="B327" s="7">
        <v>7.8529612699956557</v>
      </c>
      <c r="C327" s="7">
        <v>8.4188224129289662</v>
      </c>
      <c r="D327" s="7">
        <f t="shared" si="4"/>
        <v>16.271783682924621</v>
      </c>
    </row>
    <row r="328" spans="1:4" x14ac:dyDescent="0.25">
      <c r="A328" s="5" t="s">
        <v>353</v>
      </c>
      <c r="B328" s="7">
        <v>1.9584351957591597</v>
      </c>
      <c r="C328" s="7">
        <v>9.4528602929641881E-3</v>
      </c>
      <c r="D328" s="7">
        <f t="shared" si="4"/>
        <v>1.9678880560521239</v>
      </c>
    </row>
    <row r="329" spans="1:4" x14ac:dyDescent="0.25">
      <c r="A329" s="5" t="s">
        <v>59</v>
      </c>
      <c r="B329" s="7">
        <v>8.5025695874222063</v>
      </c>
      <c r="C329" s="7">
        <v>6.1178410642914452E-3</v>
      </c>
      <c r="D329" s="7">
        <f t="shared" si="4"/>
        <v>8.508687428486498</v>
      </c>
    </row>
    <row r="330" spans="1:4" x14ac:dyDescent="0.25">
      <c r="A330" s="5" t="s">
        <v>328</v>
      </c>
      <c r="B330" s="7">
        <v>45.433807393058409</v>
      </c>
      <c r="C330" s="7">
        <v>0</v>
      </c>
      <c r="D330" s="7">
        <f t="shared" si="4"/>
        <v>45.433807393058409</v>
      </c>
    </row>
    <row r="331" spans="1:4" x14ac:dyDescent="0.25">
      <c r="A331" s="5" t="s">
        <v>131</v>
      </c>
      <c r="B331" s="7">
        <v>51.203788859390109</v>
      </c>
      <c r="C331" s="7">
        <v>3.2715627132234699</v>
      </c>
      <c r="D331" s="7">
        <f t="shared" si="4"/>
        <v>54.475351572613576</v>
      </c>
    </row>
    <row r="332" spans="1:4" x14ac:dyDescent="0.25">
      <c r="A332" s="5" t="s">
        <v>209</v>
      </c>
      <c r="B332" s="7">
        <v>2.0861592452729196</v>
      </c>
      <c r="C332" s="7">
        <v>8.9916224732467007E-2</v>
      </c>
      <c r="D332" s="7">
        <f t="shared" ref="D332:D395" si="5">SUM(B332:C332)</f>
        <v>2.1760754700053866</v>
      </c>
    </row>
    <row r="333" spans="1:4" x14ac:dyDescent="0.25">
      <c r="A333" s="5" t="s">
        <v>6</v>
      </c>
      <c r="B333" s="7">
        <v>2.0861592452729196</v>
      </c>
      <c r="C333" s="7">
        <v>0</v>
      </c>
      <c r="D333" s="7">
        <f t="shared" si="5"/>
        <v>2.0861592452729196</v>
      </c>
    </row>
    <row r="334" spans="1:4" x14ac:dyDescent="0.25">
      <c r="A334" s="5" t="s">
        <v>541</v>
      </c>
      <c r="B334" s="7">
        <v>2.0861592452729196</v>
      </c>
      <c r="C334" s="7">
        <v>0</v>
      </c>
      <c r="D334" s="7">
        <f t="shared" si="5"/>
        <v>2.0861592452729196</v>
      </c>
    </row>
    <row r="335" spans="1:4" x14ac:dyDescent="0.25">
      <c r="A335" s="5" t="s">
        <v>8</v>
      </c>
      <c r="B335" s="7">
        <v>2.0861592452729196</v>
      </c>
      <c r="C335" s="7">
        <v>0</v>
      </c>
      <c r="D335" s="7">
        <f t="shared" si="5"/>
        <v>2.0861592452729196</v>
      </c>
    </row>
    <row r="336" spans="1:4" x14ac:dyDescent="0.25">
      <c r="A336" s="5" t="s">
        <v>506</v>
      </c>
      <c r="B336" s="7">
        <v>2.0861592452729196</v>
      </c>
      <c r="C336" s="7">
        <v>0</v>
      </c>
      <c r="D336" s="7">
        <f t="shared" si="5"/>
        <v>2.0861592452729196</v>
      </c>
    </row>
    <row r="337" spans="1:4" x14ac:dyDescent="0.25">
      <c r="A337" s="5" t="s">
        <v>190</v>
      </c>
      <c r="B337" s="7">
        <v>2.0861592452729196</v>
      </c>
      <c r="C337" s="7">
        <v>0</v>
      </c>
      <c r="D337" s="7">
        <f t="shared" si="5"/>
        <v>2.0861592452729196</v>
      </c>
    </row>
    <row r="338" spans="1:4" x14ac:dyDescent="0.25">
      <c r="A338" s="5" t="s">
        <v>106</v>
      </c>
      <c r="B338" s="7">
        <v>2.0861592452729196</v>
      </c>
      <c r="C338" s="7">
        <v>0.84835040818103047</v>
      </c>
      <c r="D338" s="7">
        <f t="shared" si="5"/>
        <v>2.9345096534539499</v>
      </c>
    </row>
    <row r="339" spans="1:4" x14ac:dyDescent="0.25">
      <c r="A339" s="5" t="s">
        <v>104</v>
      </c>
      <c r="B339" s="7">
        <v>0</v>
      </c>
      <c r="C339" s="7">
        <v>0.84835040818103047</v>
      </c>
      <c r="D339" s="7">
        <f t="shared" si="5"/>
        <v>0.84835040818103047</v>
      </c>
    </row>
    <row r="340" spans="1:4" x14ac:dyDescent="0.25">
      <c r="A340" s="5" t="s">
        <v>542</v>
      </c>
      <c r="B340" s="7">
        <v>2.0861592452729196</v>
      </c>
      <c r="C340" s="7">
        <v>0</v>
      </c>
      <c r="D340" s="7">
        <f t="shared" si="5"/>
        <v>2.0861592452729196</v>
      </c>
    </row>
    <row r="341" spans="1:4" x14ac:dyDescent="0.25">
      <c r="A341" s="5" t="s">
        <v>282</v>
      </c>
      <c r="B341" s="7">
        <v>1.9584351957591597</v>
      </c>
      <c r="C341" s="7">
        <v>0</v>
      </c>
      <c r="D341" s="7">
        <f t="shared" si="5"/>
        <v>1.9584351957591597</v>
      </c>
    </row>
    <row r="342" spans="1:4" x14ac:dyDescent="0.25">
      <c r="A342" s="5" t="s">
        <v>345</v>
      </c>
      <c r="B342" s="7">
        <v>2.0861592452729196</v>
      </c>
      <c r="C342" s="7">
        <v>0</v>
      </c>
      <c r="D342" s="7">
        <f t="shared" si="5"/>
        <v>2.0861592452729196</v>
      </c>
    </row>
    <row r="343" spans="1:4" x14ac:dyDescent="0.25">
      <c r="A343" s="5" t="s">
        <v>262</v>
      </c>
      <c r="B343" s="7">
        <v>2.0861592452729196</v>
      </c>
      <c r="C343" s="7">
        <v>0</v>
      </c>
      <c r="D343" s="7">
        <f t="shared" si="5"/>
        <v>2.0861592452729196</v>
      </c>
    </row>
    <row r="344" spans="1:4" x14ac:dyDescent="0.25">
      <c r="A344" s="5" t="s">
        <v>191</v>
      </c>
      <c r="B344" s="7">
        <v>2.0861592452729196</v>
      </c>
      <c r="C344" s="7">
        <v>0</v>
      </c>
      <c r="D344" s="7">
        <f t="shared" si="5"/>
        <v>2.0861592452729196</v>
      </c>
    </row>
    <row r="345" spans="1:4" x14ac:dyDescent="0.25">
      <c r="A345" s="5" t="s">
        <v>278</v>
      </c>
      <c r="B345" s="7">
        <v>1.9584351957591597</v>
      </c>
      <c r="C345" s="7">
        <v>0</v>
      </c>
      <c r="D345" s="7">
        <f t="shared" si="5"/>
        <v>1.9584351957591597</v>
      </c>
    </row>
    <row r="346" spans="1:4" x14ac:dyDescent="0.25">
      <c r="A346" s="5" t="s">
        <v>622</v>
      </c>
      <c r="B346" s="7">
        <v>6.8713411112461982</v>
      </c>
      <c r="C346" s="7">
        <v>0</v>
      </c>
      <c r="D346" s="7">
        <f t="shared" si="5"/>
        <v>6.8713411112461982</v>
      </c>
    </row>
    <row r="347" spans="1:4" x14ac:dyDescent="0.25">
      <c r="A347" s="5" t="s">
        <v>16</v>
      </c>
      <c r="B347" s="7">
        <v>2.0861592452729196</v>
      </c>
      <c r="C347" s="7">
        <v>2.8570527735573718E-2</v>
      </c>
      <c r="D347" s="7">
        <f t="shared" si="5"/>
        <v>2.1147297730084933</v>
      </c>
    </row>
    <row r="348" spans="1:4" x14ac:dyDescent="0.25">
      <c r="A348" s="5" t="s">
        <v>356</v>
      </c>
      <c r="B348" s="7">
        <v>2.0861592452729196</v>
      </c>
      <c r="C348" s="7">
        <v>0</v>
      </c>
      <c r="D348" s="7">
        <f t="shared" si="5"/>
        <v>2.0861592452729196</v>
      </c>
    </row>
    <row r="349" spans="1:4" x14ac:dyDescent="0.25">
      <c r="A349" s="5" t="s">
        <v>337</v>
      </c>
      <c r="B349" s="7">
        <v>2.0861592452729196</v>
      </c>
      <c r="C349" s="7">
        <v>0</v>
      </c>
      <c r="D349" s="7">
        <f t="shared" si="5"/>
        <v>2.0861592452729196</v>
      </c>
    </row>
    <row r="350" spans="1:4" x14ac:dyDescent="0.25">
      <c r="A350" s="5" t="s">
        <v>159</v>
      </c>
      <c r="B350" s="7">
        <v>2.0861592452729196</v>
      </c>
      <c r="C350" s="7">
        <v>0</v>
      </c>
      <c r="D350" s="7">
        <f t="shared" si="5"/>
        <v>2.0861592452729196</v>
      </c>
    </row>
    <row r="351" spans="1:4" x14ac:dyDescent="0.25">
      <c r="A351" s="5" t="s">
        <v>107</v>
      </c>
      <c r="B351" s="7">
        <v>2.0861592452729196</v>
      </c>
      <c r="C351" s="7">
        <v>0.84835040818103047</v>
      </c>
      <c r="D351" s="7">
        <f t="shared" si="5"/>
        <v>2.9345096534539499</v>
      </c>
    </row>
    <row r="352" spans="1:4" x14ac:dyDescent="0.25">
      <c r="A352" s="5" t="s">
        <v>623</v>
      </c>
      <c r="B352" s="7">
        <v>10.143408307077721</v>
      </c>
      <c r="C352" s="7">
        <v>0</v>
      </c>
      <c r="D352" s="7">
        <f t="shared" si="5"/>
        <v>10.143408307077721</v>
      </c>
    </row>
    <row r="353" spans="1:4" x14ac:dyDescent="0.25">
      <c r="A353" s="5" t="s">
        <v>192</v>
      </c>
      <c r="B353" s="7">
        <v>2.0861592452729196</v>
      </c>
      <c r="C353" s="7">
        <v>0</v>
      </c>
      <c r="D353" s="7">
        <f t="shared" si="5"/>
        <v>2.0861592452729196</v>
      </c>
    </row>
    <row r="354" spans="1:4" x14ac:dyDescent="0.25">
      <c r="A354" s="5" t="s">
        <v>84</v>
      </c>
      <c r="B354" s="7">
        <v>1.9584351957591597</v>
      </c>
      <c r="C354" s="7">
        <v>4.4052670212044211E-2</v>
      </c>
      <c r="D354" s="7">
        <f t="shared" si="5"/>
        <v>2.002487865971204</v>
      </c>
    </row>
    <row r="355" spans="1:4" x14ac:dyDescent="0.25">
      <c r="A355" s="5" t="s">
        <v>77</v>
      </c>
      <c r="B355" s="7">
        <v>2.0861592452729196</v>
      </c>
      <c r="C355" s="7">
        <v>9.7018959442529931E-2</v>
      </c>
      <c r="D355" s="7">
        <f t="shared" si="5"/>
        <v>2.1831782047154498</v>
      </c>
    </row>
    <row r="356" spans="1:4" x14ac:dyDescent="0.25">
      <c r="A356" s="5" t="s">
        <v>578</v>
      </c>
      <c r="B356" s="7">
        <v>2.0861592452729196</v>
      </c>
      <c r="C356" s="7">
        <v>0</v>
      </c>
      <c r="D356" s="7">
        <f t="shared" si="5"/>
        <v>2.0861592452729196</v>
      </c>
    </row>
    <row r="357" spans="1:4" x14ac:dyDescent="0.25">
      <c r="A357" s="5" t="s">
        <v>198</v>
      </c>
      <c r="B357" s="7">
        <v>2.0861592452729196</v>
      </c>
      <c r="C357" s="7">
        <v>0</v>
      </c>
      <c r="D357" s="7">
        <f t="shared" si="5"/>
        <v>2.0861592452729196</v>
      </c>
    </row>
    <row r="358" spans="1:4" x14ac:dyDescent="0.25">
      <c r="A358" s="5" t="s">
        <v>313</v>
      </c>
      <c r="B358" s="7">
        <v>2.0861592452729196</v>
      </c>
      <c r="C358" s="7">
        <v>0</v>
      </c>
      <c r="D358" s="7">
        <f t="shared" si="5"/>
        <v>2.0861592452729196</v>
      </c>
    </row>
    <row r="359" spans="1:4" x14ac:dyDescent="0.25">
      <c r="A359" s="5" t="s">
        <v>624</v>
      </c>
      <c r="B359" s="7">
        <v>9.8162015874945681</v>
      </c>
      <c r="C359" s="7">
        <v>0</v>
      </c>
      <c r="D359" s="7">
        <f t="shared" si="5"/>
        <v>9.8162015874945681</v>
      </c>
    </row>
    <row r="360" spans="1:4" x14ac:dyDescent="0.25">
      <c r="A360" s="5" t="s">
        <v>496</v>
      </c>
      <c r="B360" s="7">
        <v>10.143408307077721</v>
      </c>
      <c r="C360" s="7">
        <v>9.4091149113987225</v>
      </c>
      <c r="D360" s="7">
        <f t="shared" si="5"/>
        <v>19.552523218476445</v>
      </c>
    </row>
    <row r="361" spans="1:4" x14ac:dyDescent="0.25">
      <c r="A361" s="5" t="s">
        <v>261</v>
      </c>
      <c r="B361" s="7">
        <v>2.0861592452729196</v>
      </c>
      <c r="C361" s="7">
        <v>3.2594164664189848E-3</v>
      </c>
      <c r="D361" s="7">
        <f t="shared" si="5"/>
        <v>2.0894186617393387</v>
      </c>
    </row>
    <row r="362" spans="1:4" x14ac:dyDescent="0.25">
      <c r="A362" s="5" t="s">
        <v>126</v>
      </c>
      <c r="B362" s="7">
        <v>2.0861592452729196</v>
      </c>
      <c r="C362" s="7">
        <v>0.85483513603714623</v>
      </c>
      <c r="D362" s="7">
        <f t="shared" si="5"/>
        <v>2.9409943813100661</v>
      </c>
    </row>
    <row r="363" spans="1:4" x14ac:dyDescent="0.25">
      <c r="A363" s="5" t="s">
        <v>129</v>
      </c>
      <c r="B363" s="7">
        <v>2.0861592452729196</v>
      </c>
      <c r="C363" s="7">
        <v>4.0884165686173057</v>
      </c>
      <c r="D363" s="7">
        <f t="shared" si="5"/>
        <v>6.1745758138902254</v>
      </c>
    </row>
    <row r="364" spans="1:4" x14ac:dyDescent="0.25">
      <c r="A364" s="5" t="s">
        <v>113</v>
      </c>
      <c r="B364" s="7">
        <v>13.088268783326093</v>
      </c>
      <c r="C364" s="7">
        <v>0.8178906497261943</v>
      </c>
      <c r="D364" s="7">
        <f t="shared" si="5"/>
        <v>13.906159433052288</v>
      </c>
    </row>
    <row r="365" spans="1:4" x14ac:dyDescent="0.25">
      <c r="A365" s="5" t="s">
        <v>543</v>
      </c>
      <c r="B365" s="7">
        <v>2.0861592452729196</v>
      </c>
      <c r="C365" s="7">
        <v>0</v>
      </c>
      <c r="D365" s="7">
        <f t="shared" si="5"/>
        <v>2.0861592452729196</v>
      </c>
    </row>
    <row r="366" spans="1:4" x14ac:dyDescent="0.25">
      <c r="A366" s="5" t="s">
        <v>329</v>
      </c>
      <c r="B366" s="7">
        <v>37.696440715507883</v>
      </c>
      <c r="C366" s="7">
        <v>12.545486624744093</v>
      </c>
      <c r="D366" s="7">
        <f t="shared" si="5"/>
        <v>50.241927340251976</v>
      </c>
    </row>
    <row r="367" spans="1:4" x14ac:dyDescent="0.25">
      <c r="A367" s="5" t="s">
        <v>625</v>
      </c>
      <c r="B367" s="7">
        <v>13.088268783326093</v>
      </c>
      <c r="C367" s="7">
        <v>0</v>
      </c>
      <c r="D367" s="7">
        <f t="shared" si="5"/>
        <v>13.088268783326093</v>
      </c>
    </row>
    <row r="368" spans="1:4" x14ac:dyDescent="0.25">
      <c r="A368" s="5" t="s">
        <v>320</v>
      </c>
      <c r="B368" s="7">
        <v>2.0861592452729196</v>
      </c>
      <c r="C368" s="7">
        <v>0</v>
      </c>
      <c r="D368" s="7">
        <f t="shared" si="5"/>
        <v>2.0861592452729196</v>
      </c>
    </row>
    <row r="369" spans="1:4" x14ac:dyDescent="0.25">
      <c r="A369" s="5" t="s">
        <v>626</v>
      </c>
      <c r="B369" s="7">
        <v>6.5441343916630466</v>
      </c>
      <c r="C369" s="7">
        <v>0</v>
      </c>
      <c r="D369" s="7">
        <f t="shared" si="5"/>
        <v>6.5441343916630466</v>
      </c>
    </row>
    <row r="370" spans="1:4" x14ac:dyDescent="0.25">
      <c r="A370" s="5" t="s">
        <v>346</v>
      </c>
      <c r="B370" s="7">
        <v>2.0861592452729196</v>
      </c>
      <c r="C370" s="7">
        <v>0</v>
      </c>
      <c r="D370" s="7">
        <f t="shared" si="5"/>
        <v>2.0861592452729196</v>
      </c>
    </row>
    <row r="371" spans="1:4" x14ac:dyDescent="0.25">
      <c r="A371" s="5" t="s">
        <v>402</v>
      </c>
      <c r="B371" s="7">
        <v>0</v>
      </c>
      <c r="C371" s="7">
        <v>8.4295936726011909E-3</v>
      </c>
      <c r="D371" s="7">
        <f t="shared" si="5"/>
        <v>8.4295936726011909E-3</v>
      </c>
    </row>
    <row r="372" spans="1:4" x14ac:dyDescent="0.25">
      <c r="A372" s="5" t="s">
        <v>627</v>
      </c>
      <c r="B372" s="7">
        <v>8.5073747091619598</v>
      </c>
      <c r="C372" s="7">
        <v>0</v>
      </c>
      <c r="D372" s="7">
        <f t="shared" si="5"/>
        <v>8.5073747091619598</v>
      </c>
    </row>
    <row r="373" spans="1:4" x14ac:dyDescent="0.25">
      <c r="A373" s="5" t="s">
        <v>335</v>
      </c>
      <c r="B373" s="7">
        <v>2.0861592452729196</v>
      </c>
      <c r="C373" s="7">
        <v>0</v>
      </c>
      <c r="D373" s="7">
        <f t="shared" si="5"/>
        <v>2.0861592452729196</v>
      </c>
    </row>
    <row r="374" spans="1:4" x14ac:dyDescent="0.25">
      <c r="A374" s="5" t="s">
        <v>83</v>
      </c>
      <c r="B374" s="7">
        <v>1.9584351957591597</v>
      </c>
      <c r="C374" s="7">
        <v>3.1977834484405422E-2</v>
      </c>
      <c r="D374" s="7">
        <f t="shared" si="5"/>
        <v>1.9904130302435652</v>
      </c>
    </row>
    <row r="375" spans="1:4" x14ac:dyDescent="0.25">
      <c r="A375" s="5" t="s">
        <v>52</v>
      </c>
      <c r="B375" s="7">
        <v>2.0861592452729196</v>
      </c>
      <c r="C375" s="7">
        <v>3.0416545988910963E-2</v>
      </c>
      <c r="D375" s="7">
        <f t="shared" si="5"/>
        <v>2.1165757912618304</v>
      </c>
    </row>
    <row r="376" spans="1:4" x14ac:dyDescent="0.25">
      <c r="A376" s="5" t="s">
        <v>478</v>
      </c>
      <c r="B376" s="7">
        <v>0</v>
      </c>
      <c r="C376" s="7">
        <v>8.4295936726011909E-3</v>
      </c>
      <c r="D376" s="7">
        <f t="shared" si="5"/>
        <v>8.4295936726011909E-3</v>
      </c>
    </row>
    <row r="377" spans="1:4" x14ac:dyDescent="0.25">
      <c r="A377" s="5" t="s">
        <v>58</v>
      </c>
      <c r="B377" s="7">
        <v>2.0861592452729196</v>
      </c>
      <c r="C377" s="7">
        <v>3.833220092435669E-3</v>
      </c>
      <c r="D377" s="7">
        <f t="shared" si="5"/>
        <v>2.0899924653653552</v>
      </c>
    </row>
    <row r="378" spans="1:4" x14ac:dyDescent="0.25">
      <c r="A378" s="5" t="s">
        <v>193</v>
      </c>
      <c r="B378" s="7">
        <v>2.0861592452729196</v>
      </c>
      <c r="C378" s="7">
        <v>0</v>
      </c>
      <c r="D378" s="7">
        <f t="shared" si="5"/>
        <v>2.0861592452729196</v>
      </c>
    </row>
    <row r="379" spans="1:4" x14ac:dyDescent="0.25">
      <c r="A379" s="5" t="s">
        <v>63</v>
      </c>
      <c r="B379" s="7">
        <v>2.0861592452729196</v>
      </c>
      <c r="C379" s="7">
        <v>3.472727526169031E-2</v>
      </c>
      <c r="D379" s="7">
        <f t="shared" si="5"/>
        <v>2.1208865205346101</v>
      </c>
    </row>
    <row r="380" spans="1:4" x14ac:dyDescent="0.25">
      <c r="A380" s="5" t="s">
        <v>298</v>
      </c>
      <c r="B380" s="7">
        <v>2.0861592452729196</v>
      </c>
      <c r="C380" s="7">
        <v>0</v>
      </c>
      <c r="D380" s="7">
        <f t="shared" si="5"/>
        <v>2.0861592452729196</v>
      </c>
    </row>
    <row r="381" spans="1:4" x14ac:dyDescent="0.25">
      <c r="A381" s="5" t="s">
        <v>565</v>
      </c>
      <c r="B381" s="7">
        <v>11.779441904993485</v>
      </c>
      <c r="C381" s="7">
        <v>0</v>
      </c>
      <c r="D381" s="7">
        <f t="shared" si="5"/>
        <v>11.779441904993485</v>
      </c>
    </row>
    <row r="382" spans="1:4" x14ac:dyDescent="0.25">
      <c r="A382" s="5" t="s">
        <v>271</v>
      </c>
      <c r="B382" s="7">
        <v>2.0861592452729196</v>
      </c>
      <c r="C382" s="7">
        <v>0</v>
      </c>
      <c r="D382" s="7">
        <f t="shared" si="5"/>
        <v>2.0861592452729196</v>
      </c>
    </row>
    <row r="383" spans="1:4" x14ac:dyDescent="0.25">
      <c r="A383" s="5" t="s">
        <v>628</v>
      </c>
      <c r="B383" s="7">
        <v>6.5441343916630466</v>
      </c>
      <c r="C383" s="7">
        <v>0</v>
      </c>
      <c r="D383" s="7">
        <f t="shared" si="5"/>
        <v>6.5441343916630466</v>
      </c>
    </row>
    <row r="384" spans="1:4" x14ac:dyDescent="0.25">
      <c r="A384" s="5" t="s">
        <v>194</v>
      </c>
      <c r="B384" s="7">
        <v>2.0861592452729196</v>
      </c>
      <c r="C384" s="7">
        <v>0</v>
      </c>
      <c r="D384" s="7">
        <f t="shared" si="5"/>
        <v>2.0861592452729196</v>
      </c>
    </row>
    <row r="385" spans="1:4" x14ac:dyDescent="0.25">
      <c r="A385" s="5" t="s">
        <v>289</v>
      </c>
      <c r="B385" s="7">
        <v>2.0861592452729196</v>
      </c>
      <c r="C385" s="7">
        <v>0</v>
      </c>
      <c r="D385" s="7">
        <f t="shared" si="5"/>
        <v>2.0861592452729196</v>
      </c>
    </row>
    <row r="386" spans="1:4" x14ac:dyDescent="0.25">
      <c r="A386" s="5" t="s">
        <v>140</v>
      </c>
      <c r="B386" s="7">
        <v>2.0861592452729196</v>
      </c>
      <c r="C386" s="7">
        <v>28.796785996997105</v>
      </c>
      <c r="D386" s="7">
        <f t="shared" si="5"/>
        <v>30.882945242270026</v>
      </c>
    </row>
    <row r="387" spans="1:4" x14ac:dyDescent="0.25">
      <c r="A387" s="5" t="s">
        <v>283</v>
      </c>
      <c r="B387" s="7">
        <v>1.9584351957591597</v>
      </c>
      <c r="C387" s="7">
        <v>0</v>
      </c>
      <c r="D387" s="7">
        <f t="shared" si="5"/>
        <v>1.9584351957591597</v>
      </c>
    </row>
    <row r="388" spans="1:4" x14ac:dyDescent="0.25">
      <c r="A388" s="5" t="s">
        <v>629</v>
      </c>
      <c r="B388" s="7">
        <v>7.8529612699956557</v>
      </c>
      <c r="C388" s="7">
        <v>0</v>
      </c>
      <c r="D388" s="7">
        <f t="shared" si="5"/>
        <v>7.8529612699956557</v>
      </c>
    </row>
    <row r="389" spans="1:4" x14ac:dyDescent="0.25">
      <c r="A389" s="5" t="s">
        <v>2</v>
      </c>
      <c r="B389" s="7">
        <v>45.064085157625463</v>
      </c>
      <c r="C389" s="7">
        <v>18.298254753805743</v>
      </c>
      <c r="D389" s="7">
        <f t="shared" si="5"/>
        <v>63.362339911431206</v>
      </c>
    </row>
    <row r="390" spans="1:4" x14ac:dyDescent="0.25">
      <c r="A390" s="5" t="s">
        <v>233</v>
      </c>
      <c r="B390" s="7">
        <v>2.0861592452729196</v>
      </c>
      <c r="C390" s="7">
        <v>0</v>
      </c>
      <c r="D390" s="7">
        <f t="shared" si="5"/>
        <v>2.0861592452729196</v>
      </c>
    </row>
    <row r="391" spans="1:4" x14ac:dyDescent="0.25">
      <c r="A391" s="5" t="s">
        <v>161</v>
      </c>
      <c r="B391" s="7">
        <v>2.0861592452729196</v>
      </c>
      <c r="C391" s="7">
        <v>0</v>
      </c>
      <c r="D391" s="7">
        <f t="shared" si="5"/>
        <v>2.0861592452729196</v>
      </c>
    </row>
    <row r="392" spans="1:4" x14ac:dyDescent="0.25">
      <c r="A392" s="5" t="s">
        <v>108</v>
      </c>
      <c r="B392" s="7">
        <v>0</v>
      </c>
      <c r="C392" s="7">
        <v>0.84835040818103047</v>
      </c>
      <c r="D392" s="7">
        <f t="shared" si="5"/>
        <v>0.84835040818103047</v>
      </c>
    </row>
    <row r="393" spans="1:4" x14ac:dyDescent="0.25">
      <c r="A393" s="5" t="s">
        <v>584</v>
      </c>
      <c r="B393" s="7">
        <v>13.538394430683251</v>
      </c>
      <c r="C393" s="7">
        <v>0</v>
      </c>
      <c r="D393" s="7">
        <f t="shared" si="5"/>
        <v>13.538394430683251</v>
      </c>
    </row>
    <row r="394" spans="1:4" x14ac:dyDescent="0.25">
      <c r="A394" s="5" t="s">
        <v>162</v>
      </c>
      <c r="B394" s="7">
        <v>2.0861592452729196</v>
      </c>
      <c r="C394" s="7">
        <v>0</v>
      </c>
      <c r="D394" s="7">
        <f t="shared" si="5"/>
        <v>2.0861592452729196</v>
      </c>
    </row>
    <row r="395" spans="1:4" x14ac:dyDescent="0.25">
      <c r="A395" s="5" t="s">
        <v>18</v>
      </c>
      <c r="B395" s="7">
        <v>2.0861592452729196</v>
      </c>
      <c r="C395" s="7">
        <v>1.5819420726827349E-3</v>
      </c>
      <c r="D395" s="7">
        <f t="shared" si="5"/>
        <v>2.0877411873456024</v>
      </c>
    </row>
    <row r="396" spans="1:4" x14ac:dyDescent="0.25">
      <c r="A396" s="5" t="s">
        <v>630</v>
      </c>
      <c r="B396" s="7">
        <v>43.05044209780646</v>
      </c>
      <c r="C396" s="7">
        <v>0</v>
      </c>
      <c r="D396" s="7">
        <f t="shared" ref="D396:D433" si="6">SUM(B396:C396)</f>
        <v>43.05044209780646</v>
      </c>
    </row>
    <row r="397" spans="1:4" x14ac:dyDescent="0.25">
      <c r="A397" s="5" t="s">
        <v>13</v>
      </c>
      <c r="B397" s="7">
        <v>1.9584351957591597</v>
      </c>
      <c r="C397" s="7">
        <v>7.8006884365951247E-3</v>
      </c>
      <c r="D397" s="7">
        <f t="shared" si="6"/>
        <v>1.9662358841957548</v>
      </c>
    </row>
    <row r="398" spans="1:4" x14ac:dyDescent="0.25">
      <c r="A398" s="5" t="s">
        <v>79</v>
      </c>
      <c r="B398" s="7">
        <v>2.0861592452729196</v>
      </c>
      <c r="C398" s="7">
        <v>0</v>
      </c>
      <c r="D398" s="7">
        <f t="shared" si="6"/>
        <v>2.0861592452729196</v>
      </c>
    </row>
    <row r="399" spans="1:4" x14ac:dyDescent="0.25">
      <c r="A399" s="5" t="s">
        <v>120</v>
      </c>
      <c r="B399" s="7">
        <v>0</v>
      </c>
      <c r="C399" s="7">
        <v>0.88218534983198682</v>
      </c>
      <c r="D399" s="7">
        <f t="shared" si="6"/>
        <v>0.88218534983198682</v>
      </c>
    </row>
    <row r="400" spans="1:4" x14ac:dyDescent="0.25">
      <c r="A400" s="5" t="s">
        <v>414</v>
      </c>
      <c r="B400" s="7">
        <v>2.0861592452729196</v>
      </c>
      <c r="C400" s="7">
        <v>0</v>
      </c>
      <c r="D400" s="7">
        <f t="shared" si="6"/>
        <v>2.0861592452729196</v>
      </c>
    </row>
    <row r="401" spans="1:4" x14ac:dyDescent="0.25">
      <c r="A401" s="5" t="s">
        <v>631</v>
      </c>
      <c r="B401" s="7">
        <v>7.5257545504125014</v>
      </c>
      <c r="C401" s="7">
        <v>0</v>
      </c>
      <c r="D401" s="7">
        <f t="shared" si="6"/>
        <v>7.5257545504125014</v>
      </c>
    </row>
    <row r="402" spans="1:4" x14ac:dyDescent="0.25">
      <c r="A402" s="5" t="s">
        <v>88</v>
      </c>
      <c r="B402" s="7">
        <v>2.0861592452729196</v>
      </c>
      <c r="C402" s="7">
        <v>0.18935523469173673</v>
      </c>
      <c r="D402" s="7">
        <f t="shared" si="6"/>
        <v>2.2755144799646563</v>
      </c>
    </row>
    <row r="403" spans="1:4" x14ac:dyDescent="0.25">
      <c r="A403" s="5" t="s">
        <v>504</v>
      </c>
      <c r="B403" s="7">
        <v>2.0861592452729196</v>
      </c>
      <c r="C403" s="7">
        <v>0</v>
      </c>
      <c r="D403" s="7">
        <f t="shared" si="6"/>
        <v>2.0861592452729196</v>
      </c>
    </row>
    <row r="404" spans="1:4" x14ac:dyDescent="0.25">
      <c r="A404" s="5" t="s">
        <v>632</v>
      </c>
      <c r="B404" s="7">
        <v>9.1617881483282648</v>
      </c>
      <c r="C404" s="7">
        <v>0</v>
      </c>
      <c r="D404" s="7">
        <f t="shared" si="6"/>
        <v>9.1617881483282648</v>
      </c>
    </row>
    <row r="405" spans="1:4" x14ac:dyDescent="0.25">
      <c r="A405" s="5" t="s">
        <v>403</v>
      </c>
      <c r="B405" s="7">
        <v>0</v>
      </c>
      <c r="C405" s="7">
        <v>8.4295936726011909E-3</v>
      </c>
      <c r="D405" s="7">
        <f t="shared" si="6"/>
        <v>8.4295936726011909E-3</v>
      </c>
    </row>
    <row r="406" spans="1:4" x14ac:dyDescent="0.25">
      <c r="A406" s="5" t="s">
        <v>67</v>
      </c>
      <c r="B406" s="7">
        <v>1.9584351957591597</v>
      </c>
      <c r="C406" s="7">
        <v>2.1531049368928738E-2</v>
      </c>
      <c r="D406" s="7">
        <f t="shared" si="6"/>
        <v>1.9799662451280884</v>
      </c>
    </row>
    <row r="407" spans="1:4" x14ac:dyDescent="0.25">
      <c r="A407" s="5" t="s">
        <v>404</v>
      </c>
      <c r="B407" s="7">
        <v>0</v>
      </c>
      <c r="C407" s="7">
        <v>8.4295936726011909E-3</v>
      </c>
      <c r="D407" s="7">
        <f t="shared" si="6"/>
        <v>8.4295936726011909E-3</v>
      </c>
    </row>
    <row r="408" spans="1:4" x14ac:dyDescent="0.25">
      <c r="A408" s="5" t="s">
        <v>196</v>
      </c>
      <c r="B408" s="7">
        <v>2.0861592452729196</v>
      </c>
      <c r="C408" s="7">
        <v>0</v>
      </c>
      <c r="D408" s="7">
        <f t="shared" si="6"/>
        <v>2.0861592452729196</v>
      </c>
    </row>
    <row r="409" spans="1:4" x14ac:dyDescent="0.25">
      <c r="A409" s="5" t="s">
        <v>244</v>
      </c>
      <c r="B409" s="7">
        <v>2.0861592452729196</v>
      </c>
      <c r="C409" s="7">
        <v>0</v>
      </c>
      <c r="D409" s="7">
        <f t="shared" si="6"/>
        <v>2.0861592452729196</v>
      </c>
    </row>
    <row r="410" spans="1:4" x14ac:dyDescent="0.25">
      <c r="A410" s="5" t="s">
        <v>566</v>
      </c>
      <c r="B410" s="7">
        <v>13.088268783326093</v>
      </c>
      <c r="C410" s="7">
        <v>0</v>
      </c>
      <c r="D410" s="7">
        <f t="shared" si="6"/>
        <v>13.088268783326093</v>
      </c>
    </row>
    <row r="411" spans="1:4" x14ac:dyDescent="0.25">
      <c r="A411" s="5" t="s">
        <v>199</v>
      </c>
      <c r="B411" s="7">
        <v>2.0861592452729196</v>
      </c>
      <c r="C411" s="7">
        <v>0</v>
      </c>
      <c r="D411" s="7">
        <f t="shared" si="6"/>
        <v>2.0861592452729196</v>
      </c>
    </row>
    <row r="412" spans="1:4" x14ac:dyDescent="0.25">
      <c r="A412" s="5" t="s">
        <v>266</v>
      </c>
      <c r="B412" s="7">
        <v>2.0861592452729196</v>
      </c>
      <c r="C412" s="7">
        <v>6.7093640877113534E-4</v>
      </c>
      <c r="D412" s="7">
        <f t="shared" si="6"/>
        <v>2.0868301816816905</v>
      </c>
    </row>
    <row r="413" spans="1:4" x14ac:dyDescent="0.25">
      <c r="A413" s="5" t="s">
        <v>336</v>
      </c>
      <c r="B413" s="7">
        <v>2.0861592452729196</v>
      </c>
      <c r="C413" s="7">
        <v>0</v>
      </c>
      <c r="D413" s="7">
        <f t="shared" si="6"/>
        <v>2.0861592452729196</v>
      </c>
    </row>
    <row r="414" spans="1:4" x14ac:dyDescent="0.25">
      <c r="A414" s="5" t="s">
        <v>221</v>
      </c>
      <c r="B414" s="7">
        <v>2.0861592452729196</v>
      </c>
      <c r="C414" s="7">
        <v>0</v>
      </c>
      <c r="D414" s="7">
        <f t="shared" si="6"/>
        <v>2.0861592452729196</v>
      </c>
    </row>
    <row r="415" spans="1:4" x14ac:dyDescent="0.25">
      <c r="A415" s="5" t="s">
        <v>633</v>
      </c>
      <c r="B415" s="7">
        <v>6.8713411112461982</v>
      </c>
      <c r="C415" s="7">
        <v>0</v>
      </c>
      <c r="D415" s="7">
        <f t="shared" si="6"/>
        <v>6.8713411112461982</v>
      </c>
    </row>
    <row r="416" spans="1:4" x14ac:dyDescent="0.25">
      <c r="A416" s="5" t="s">
        <v>128</v>
      </c>
      <c r="B416" s="7">
        <v>2.0861592452729196</v>
      </c>
      <c r="C416" s="7">
        <v>2.0655570525217142</v>
      </c>
      <c r="D416" s="7">
        <f t="shared" si="6"/>
        <v>4.1517162977946338</v>
      </c>
    </row>
    <row r="417" spans="1:4" x14ac:dyDescent="0.25">
      <c r="A417" s="5" t="s">
        <v>362</v>
      </c>
      <c r="B417" s="7">
        <v>1.9584351957591597</v>
      </c>
      <c r="C417" s="7">
        <v>1.0448919064411267E-2</v>
      </c>
      <c r="D417" s="7">
        <f t="shared" si="6"/>
        <v>1.968884114823571</v>
      </c>
    </row>
    <row r="418" spans="1:4" x14ac:dyDescent="0.25">
      <c r="A418" s="5" t="s">
        <v>330</v>
      </c>
      <c r="B418" s="7">
        <v>13.538394430683251</v>
      </c>
      <c r="C418" s="7">
        <v>0</v>
      </c>
      <c r="D418" s="7">
        <f t="shared" si="6"/>
        <v>13.538394430683251</v>
      </c>
    </row>
    <row r="419" spans="1:4" x14ac:dyDescent="0.25">
      <c r="A419" s="5" t="s">
        <v>220</v>
      </c>
      <c r="B419" s="7">
        <v>2.0861592452729196</v>
      </c>
      <c r="C419" s="7">
        <v>0</v>
      </c>
      <c r="D419" s="7">
        <f t="shared" si="6"/>
        <v>2.0861592452729196</v>
      </c>
    </row>
    <row r="420" spans="1:4" x14ac:dyDescent="0.25">
      <c r="A420" s="5" t="s">
        <v>405</v>
      </c>
      <c r="B420" s="7">
        <v>0</v>
      </c>
      <c r="C420" s="7">
        <v>8.4295936726011909E-3</v>
      </c>
      <c r="D420" s="7">
        <f t="shared" si="6"/>
        <v>8.4295936726011909E-3</v>
      </c>
    </row>
    <row r="421" spans="1:4" x14ac:dyDescent="0.25">
      <c r="A421" s="5" t="s">
        <v>257</v>
      </c>
      <c r="B421" s="7">
        <v>2.0861592452729196</v>
      </c>
      <c r="C421" s="7">
        <v>0</v>
      </c>
      <c r="D421" s="7">
        <f t="shared" si="6"/>
        <v>2.0861592452729196</v>
      </c>
    </row>
    <row r="422" spans="1:4" x14ac:dyDescent="0.25">
      <c r="A422" s="5" t="s">
        <v>226</v>
      </c>
      <c r="B422" s="7">
        <v>2.0861592452729196</v>
      </c>
      <c r="C422" s="7">
        <v>0</v>
      </c>
      <c r="D422" s="7">
        <f t="shared" si="6"/>
        <v>2.0861592452729196</v>
      </c>
    </row>
    <row r="423" spans="1:4" x14ac:dyDescent="0.25">
      <c r="A423" s="5" t="s">
        <v>634</v>
      </c>
      <c r="B423" s="7">
        <v>11.125028465827178</v>
      </c>
      <c r="C423" s="7">
        <v>0</v>
      </c>
      <c r="D423" s="7">
        <f t="shared" si="6"/>
        <v>11.125028465827178</v>
      </c>
    </row>
    <row r="424" spans="1:4" x14ac:dyDescent="0.25">
      <c r="A424" s="5" t="s">
        <v>635</v>
      </c>
      <c r="B424" s="7">
        <v>6.5441343916630466</v>
      </c>
      <c r="C424" s="7">
        <v>0</v>
      </c>
      <c r="D424" s="7">
        <f t="shared" si="6"/>
        <v>6.5441343916630466</v>
      </c>
    </row>
    <row r="425" spans="1:4" x14ac:dyDescent="0.25">
      <c r="A425" s="5" t="s">
        <v>331</v>
      </c>
      <c r="B425" s="7">
        <v>11.575154113184336</v>
      </c>
      <c r="C425" s="7">
        <v>0</v>
      </c>
      <c r="D425" s="7">
        <f t="shared" si="6"/>
        <v>11.575154113184336</v>
      </c>
    </row>
    <row r="426" spans="1:4" x14ac:dyDescent="0.25">
      <c r="A426" s="5" t="s">
        <v>197</v>
      </c>
      <c r="B426" s="7">
        <v>2.0861592452729196</v>
      </c>
      <c r="C426" s="7">
        <v>0</v>
      </c>
      <c r="D426" s="7">
        <f t="shared" si="6"/>
        <v>2.0861592452729196</v>
      </c>
    </row>
    <row r="427" spans="1:4" x14ac:dyDescent="0.25">
      <c r="A427" s="5" t="s">
        <v>640</v>
      </c>
      <c r="B427" s="7">
        <v>2.0861592452729196</v>
      </c>
      <c r="C427" s="7">
        <v>0</v>
      </c>
      <c r="D427" s="7">
        <f t="shared" si="6"/>
        <v>2.0861592452729196</v>
      </c>
    </row>
    <row r="428" spans="1:4" x14ac:dyDescent="0.25">
      <c r="A428" s="5" t="s">
        <v>406</v>
      </c>
      <c r="B428" s="7">
        <v>2.0861592452729196</v>
      </c>
      <c r="C428" s="7">
        <v>8.4295936726011909E-3</v>
      </c>
      <c r="D428" s="7">
        <f t="shared" si="6"/>
        <v>2.0945888389455209</v>
      </c>
    </row>
    <row r="429" spans="1:4" x14ac:dyDescent="0.25">
      <c r="A429" s="5" t="s">
        <v>66</v>
      </c>
      <c r="B429" s="7">
        <v>1.9584351957591597</v>
      </c>
      <c r="C429" s="7">
        <v>1.1152931681668423E-2</v>
      </c>
      <c r="D429" s="7">
        <f t="shared" si="6"/>
        <v>1.9695881274408282</v>
      </c>
    </row>
    <row r="430" spans="1:4" x14ac:dyDescent="0.25">
      <c r="A430" s="5" t="s">
        <v>92</v>
      </c>
      <c r="B430" s="7">
        <v>1.9584351957591597</v>
      </c>
      <c r="C430" s="7">
        <v>3.8536831384690703E-2</v>
      </c>
      <c r="D430" s="7">
        <f t="shared" si="6"/>
        <v>1.9969720271438505</v>
      </c>
    </row>
    <row r="431" spans="1:4" x14ac:dyDescent="0.25">
      <c r="A431" s="5" t="s">
        <v>95</v>
      </c>
      <c r="B431" s="7">
        <v>15.046703979085253</v>
      </c>
      <c r="C431" s="7">
        <v>1.2206950030427984E-3</v>
      </c>
      <c r="D431" s="7">
        <f t="shared" si="6"/>
        <v>15.047924674088296</v>
      </c>
    </row>
    <row r="432" spans="1:4" x14ac:dyDescent="0.25">
      <c r="A432" s="5" t="s">
        <v>308</v>
      </c>
      <c r="B432" s="7">
        <v>2.0861592452729196</v>
      </c>
      <c r="C432" s="7">
        <v>0</v>
      </c>
      <c r="D432" s="7">
        <f t="shared" si="6"/>
        <v>2.0861592452729196</v>
      </c>
    </row>
    <row r="433" spans="1:4" x14ac:dyDescent="0.25">
      <c r="A433" s="5" t="s">
        <v>524</v>
      </c>
      <c r="B433" s="7">
        <v>0</v>
      </c>
      <c r="C433" s="7">
        <v>1.0327785072077416</v>
      </c>
      <c r="D433" s="7">
        <f t="shared" si="6"/>
        <v>1.0327785072077416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7036-8B9F-470F-AAD1-8D9E5EC297B3}">
  <dimension ref="A2:H250"/>
  <sheetViews>
    <sheetView zoomScaleNormal="100"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16384" width="9.1796875" style="1"/>
  </cols>
  <sheetData>
    <row r="2" spans="1:8" ht="15" customHeight="1" x14ac:dyDescent="0.3">
      <c r="B2" s="2" t="str">
        <f>Índice!A8</f>
        <v>MÊS DE COMPETÊNCIA: Abril de 2026</v>
      </c>
      <c r="F2" s="3"/>
    </row>
    <row r="3" spans="1:8" ht="15" customHeight="1" x14ac:dyDescent="0.3">
      <c r="B3" s="2"/>
      <c r="F3" s="3"/>
      <c r="H3" s="1">
        <f>IFERROR(VLOOKUP(A9,'[1]Item 1'!$B$4:$J$7,0),0)</f>
        <v>0</v>
      </c>
    </row>
    <row r="5" spans="1:8" ht="13" x14ac:dyDescent="0.3">
      <c r="A5" s="2" t="s">
        <v>665</v>
      </c>
    </row>
    <row r="8" spans="1:8" ht="13" x14ac:dyDescent="0.3">
      <c r="A8" s="4" t="s">
        <v>585</v>
      </c>
      <c r="B8" s="6" t="s">
        <v>372</v>
      </c>
    </row>
    <row r="9" spans="1:8" x14ac:dyDescent="0.25">
      <c r="A9" s="5" t="s">
        <v>664</v>
      </c>
      <c r="B9" s="7">
        <v>14048.166999999998</v>
      </c>
    </row>
    <row r="11" spans="1:8" ht="13" x14ac:dyDescent="0.3">
      <c r="A11" s="4" t="s">
        <v>1</v>
      </c>
      <c r="B11" s="6" t="s">
        <v>372</v>
      </c>
    </row>
    <row r="12" spans="1:8" x14ac:dyDescent="0.25">
      <c r="A12" s="5" t="s">
        <v>10</v>
      </c>
      <c r="B12" s="7">
        <v>1846.1649916317992</v>
      </c>
    </row>
    <row r="13" spans="1:8" x14ac:dyDescent="0.25">
      <c r="A13" s="5" t="s">
        <v>179</v>
      </c>
      <c r="B13" s="7">
        <v>1292.5389916317993</v>
      </c>
    </row>
    <row r="14" spans="1:8" x14ac:dyDescent="0.25">
      <c r="A14" s="5" t="s">
        <v>214</v>
      </c>
      <c r="B14" s="7">
        <v>900.2489916317993</v>
      </c>
    </row>
    <row r="15" spans="1:8" x14ac:dyDescent="0.25">
      <c r="A15" s="5" t="s">
        <v>235</v>
      </c>
      <c r="B15" s="7">
        <v>8.3969916317991711</v>
      </c>
    </row>
    <row r="16" spans="1:8" x14ac:dyDescent="0.25">
      <c r="A16" s="5" t="s">
        <v>285</v>
      </c>
      <c r="B16" s="7">
        <v>8.3969916317991711</v>
      </c>
    </row>
    <row r="17" spans="1:2" x14ac:dyDescent="0.25">
      <c r="A17" s="5" t="s">
        <v>500</v>
      </c>
      <c r="B17" s="7">
        <v>8.3969916317991711</v>
      </c>
    </row>
    <row r="18" spans="1:2" x14ac:dyDescent="0.25">
      <c r="A18" s="5" t="s">
        <v>286</v>
      </c>
      <c r="B18" s="7">
        <v>8.3969916317991711</v>
      </c>
    </row>
    <row r="19" spans="1:2" x14ac:dyDescent="0.25">
      <c r="A19" s="5" t="s">
        <v>175</v>
      </c>
      <c r="B19" s="7">
        <v>8.3969916317991711</v>
      </c>
    </row>
    <row r="20" spans="1:2" x14ac:dyDescent="0.25">
      <c r="A20" s="5" t="s">
        <v>64</v>
      </c>
      <c r="B20" s="7">
        <v>8.3969916317991711</v>
      </c>
    </row>
    <row r="21" spans="1:2" x14ac:dyDescent="0.25">
      <c r="A21" s="5" t="s">
        <v>240</v>
      </c>
      <c r="B21" s="7">
        <v>8.3969916317991711</v>
      </c>
    </row>
    <row r="22" spans="1:2" x14ac:dyDescent="0.25">
      <c r="A22" s="5" t="s">
        <v>287</v>
      </c>
      <c r="B22" s="7">
        <v>8.3969916317991711</v>
      </c>
    </row>
    <row r="23" spans="1:2" x14ac:dyDescent="0.25">
      <c r="A23" s="5" t="s">
        <v>183</v>
      </c>
      <c r="B23" s="7">
        <v>8.3969916317991711</v>
      </c>
    </row>
    <row r="24" spans="1:2" x14ac:dyDescent="0.25">
      <c r="A24" s="5" t="s">
        <v>157</v>
      </c>
      <c r="B24" s="7">
        <v>8.3969916317991711</v>
      </c>
    </row>
    <row r="25" spans="1:2" x14ac:dyDescent="0.25">
      <c r="A25" s="5" t="s">
        <v>242</v>
      </c>
      <c r="B25" s="7">
        <v>8.3969916317991711</v>
      </c>
    </row>
    <row r="26" spans="1:2" x14ac:dyDescent="0.25">
      <c r="A26" s="5" t="s">
        <v>288</v>
      </c>
      <c r="B26" s="7">
        <v>8.3969916317991711</v>
      </c>
    </row>
    <row r="27" spans="1:2" x14ac:dyDescent="0.25">
      <c r="A27" s="5" t="s">
        <v>187</v>
      </c>
      <c r="B27" s="7">
        <v>8.3969916317991711</v>
      </c>
    </row>
    <row r="28" spans="1:2" x14ac:dyDescent="0.25">
      <c r="A28" s="5" t="s">
        <v>3</v>
      </c>
      <c r="B28" s="7">
        <v>8.3969916317991711</v>
      </c>
    </row>
    <row r="29" spans="1:2" x14ac:dyDescent="0.25">
      <c r="A29" s="5" t="s">
        <v>243</v>
      </c>
      <c r="B29" s="7">
        <v>8.3969916317991711</v>
      </c>
    </row>
    <row r="30" spans="1:2" x14ac:dyDescent="0.25">
      <c r="A30" s="5" t="s">
        <v>71</v>
      </c>
      <c r="B30" s="7">
        <v>8.3969916317991711</v>
      </c>
    </row>
    <row r="31" spans="1:2" x14ac:dyDescent="0.25">
      <c r="A31" s="5" t="s">
        <v>6</v>
      </c>
      <c r="B31" s="7">
        <v>8.3969916317991711</v>
      </c>
    </row>
    <row r="32" spans="1:2" x14ac:dyDescent="0.25">
      <c r="A32" s="5" t="s">
        <v>190</v>
      </c>
      <c r="B32" s="7">
        <v>8.3969916317991711</v>
      </c>
    </row>
    <row r="33" spans="1:2" x14ac:dyDescent="0.25">
      <c r="A33" s="5" t="s">
        <v>191</v>
      </c>
      <c r="B33" s="7">
        <v>8.3969916317991711</v>
      </c>
    </row>
    <row r="34" spans="1:2" x14ac:dyDescent="0.25">
      <c r="A34" s="5" t="s">
        <v>63</v>
      </c>
      <c r="B34" s="7">
        <v>8.3969916317991711</v>
      </c>
    </row>
    <row r="35" spans="1:2" x14ac:dyDescent="0.25">
      <c r="A35" s="5" t="s">
        <v>289</v>
      </c>
      <c r="B35" s="7">
        <v>8.3969916317991711</v>
      </c>
    </row>
    <row r="36" spans="1:2" x14ac:dyDescent="0.25">
      <c r="A36" s="5" t="s">
        <v>161</v>
      </c>
      <c r="B36" s="7">
        <v>8.3969916317991711</v>
      </c>
    </row>
    <row r="37" spans="1:2" x14ac:dyDescent="0.25">
      <c r="A37" s="5" t="s">
        <v>244</v>
      </c>
      <c r="B37" s="7">
        <v>8.3969916317991711</v>
      </c>
    </row>
    <row r="38" spans="1:2" x14ac:dyDescent="0.25">
      <c r="A38" s="5" t="s">
        <v>290</v>
      </c>
      <c r="B38" s="7">
        <v>8.3969916317991711</v>
      </c>
    </row>
    <row r="39" spans="1:2" x14ac:dyDescent="0.25">
      <c r="A39" s="5" t="s">
        <v>230</v>
      </c>
      <c r="B39" s="7">
        <v>8.3969916317991711</v>
      </c>
    </row>
    <row r="40" spans="1:2" x14ac:dyDescent="0.25">
      <c r="A40" s="5" t="s">
        <v>218</v>
      </c>
      <c r="B40" s="7">
        <v>8.3969916317991711</v>
      </c>
    </row>
    <row r="41" spans="1:2" x14ac:dyDescent="0.25">
      <c r="A41" s="5" t="s">
        <v>236</v>
      </c>
      <c r="B41" s="7">
        <v>8.3969916317991711</v>
      </c>
    </row>
    <row r="42" spans="1:2" x14ac:dyDescent="0.25">
      <c r="A42" s="5" t="s">
        <v>147</v>
      </c>
      <c r="B42" s="7">
        <v>8.3969916317991711</v>
      </c>
    </row>
    <row r="43" spans="1:2" x14ac:dyDescent="0.25">
      <c r="A43" s="5" t="s">
        <v>215</v>
      </c>
      <c r="B43" s="7">
        <v>8.3969916317991711</v>
      </c>
    </row>
    <row r="44" spans="1:2" x14ac:dyDescent="0.25">
      <c r="A44" s="5" t="s">
        <v>82</v>
      </c>
      <c r="B44" s="7">
        <v>8.3969916317991711</v>
      </c>
    </row>
    <row r="45" spans="1:2" x14ac:dyDescent="0.25">
      <c r="A45" s="5" t="s">
        <v>293</v>
      </c>
      <c r="B45" s="7">
        <v>8.3969916317991711</v>
      </c>
    </row>
    <row r="46" spans="1:2" x14ac:dyDescent="0.25">
      <c r="A46" s="5" t="s">
        <v>294</v>
      </c>
      <c r="B46" s="7">
        <v>8.3969916317991711</v>
      </c>
    </row>
    <row r="47" spans="1:2" x14ac:dyDescent="0.25">
      <c r="A47" s="5" t="s">
        <v>298</v>
      </c>
      <c r="B47" s="7">
        <v>8.3969916317991711</v>
      </c>
    </row>
    <row r="48" spans="1:2" x14ac:dyDescent="0.25">
      <c r="A48" s="5" t="s">
        <v>45</v>
      </c>
      <c r="B48" s="7">
        <v>8.3969916317991711</v>
      </c>
    </row>
    <row r="49" spans="1:2" x14ac:dyDescent="0.25">
      <c r="A49" s="5" t="s">
        <v>299</v>
      </c>
      <c r="B49" s="7">
        <v>8.3969916317991711</v>
      </c>
    </row>
    <row r="50" spans="1:2" x14ac:dyDescent="0.25">
      <c r="A50" s="5" t="s">
        <v>300</v>
      </c>
      <c r="B50" s="7">
        <v>8.3969916317991711</v>
      </c>
    </row>
    <row r="51" spans="1:2" x14ac:dyDescent="0.25">
      <c r="A51" s="5" t="s">
        <v>166</v>
      </c>
      <c r="B51" s="7">
        <v>8.3969916317991711</v>
      </c>
    </row>
    <row r="52" spans="1:2" x14ac:dyDescent="0.25">
      <c r="A52" s="5" t="s">
        <v>245</v>
      </c>
      <c r="B52" s="7">
        <v>8.3969916317991711</v>
      </c>
    </row>
    <row r="53" spans="1:2" x14ac:dyDescent="0.25">
      <c r="A53" s="5" t="s">
        <v>525</v>
      </c>
      <c r="B53" s="7">
        <v>8.3969916317991711</v>
      </c>
    </row>
    <row r="54" spans="1:2" x14ac:dyDescent="0.25">
      <c r="A54" s="5" t="s">
        <v>229</v>
      </c>
      <c r="B54" s="7">
        <v>8.3969916317991711</v>
      </c>
    </row>
    <row r="55" spans="1:2" x14ac:dyDescent="0.25">
      <c r="A55" s="5" t="s">
        <v>246</v>
      </c>
      <c r="B55" s="7">
        <v>8.3969916317991711</v>
      </c>
    </row>
    <row r="56" spans="1:2" x14ac:dyDescent="0.25">
      <c r="A56" s="5" t="s">
        <v>301</v>
      </c>
      <c r="B56" s="7">
        <v>8.3969916317991711</v>
      </c>
    </row>
    <row r="57" spans="1:2" x14ac:dyDescent="0.25">
      <c r="A57" s="5" t="s">
        <v>100</v>
      </c>
      <c r="B57" s="7">
        <v>8.3969916317991711</v>
      </c>
    </row>
    <row r="58" spans="1:2" x14ac:dyDescent="0.25">
      <c r="A58" s="5" t="s">
        <v>109</v>
      </c>
      <c r="B58" s="7">
        <v>8.3969916317991711</v>
      </c>
    </row>
    <row r="59" spans="1:2" x14ac:dyDescent="0.25">
      <c r="A59" s="5" t="s">
        <v>247</v>
      </c>
      <c r="B59" s="7">
        <v>8.3969916317991711</v>
      </c>
    </row>
    <row r="60" spans="1:2" x14ac:dyDescent="0.25">
      <c r="A60" s="5" t="s">
        <v>216</v>
      </c>
      <c r="B60" s="7">
        <v>8.3969916317991711</v>
      </c>
    </row>
    <row r="61" spans="1:2" x14ac:dyDescent="0.25">
      <c r="A61" s="5" t="s">
        <v>174</v>
      </c>
      <c r="B61" s="7">
        <v>8.3969916317991711</v>
      </c>
    </row>
    <row r="62" spans="1:2" x14ac:dyDescent="0.25">
      <c r="A62" s="5" t="s">
        <v>302</v>
      </c>
      <c r="B62" s="7">
        <v>8.3969916317991711</v>
      </c>
    </row>
    <row r="63" spans="1:2" x14ac:dyDescent="0.25">
      <c r="A63" s="5" t="s">
        <v>177</v>
      </c>
      <c r="B63" s="7">
        <v>8.3969916317991711</v>
      </c>
    </row>
    <row r="64" spans="1:2" x14ac:dyDescent="0.25">
      <c r="A64" s="5" t="s">
        <v>148</v>
      </c>
      <c r="B64" s="7">
        <v>8.3969916317991711</v>
      </c>
    </row>
    <row r="65" spans="1:2" x14ac:dyDescent="0.25">
      <c r="A65" s="5" t="s">
        <v>60</v>
      </c>
      <c r="B65" s="7">
        <v>8.3969916317991711</v>
      </c>
    </row>
    <row r="66" spans="1:2" x14ac:dyDescent="0.25">
      <c r="A66" s="5" t="s">
        <v>248</v>
      </c>
      <c r="B66" s="7">
        <v>8.3969916317991711</v>
      </c>
    </row>
    <row r="67" spans="1:2" x14ac:dyDescent="0.25">
      <c r="A67" s="5" t="s">
        <v>303</v>
      </c>
      <c r="B67" s="7">
        <v>8.3969916317991711</v>
      </c>
    </row>
    <row r="68" spans="1:2" x14ac:dyDescent="0.25">
      <c r="A68" s="5" t="s">
        <v>232</v>
      </c>
      <c r="B68" s="7">
        <v>8.3969916317991711</v>
      </c>
    </row>
    <row r="69" spans="1:2" x14ac:dyDescent="0.25">
      <c r="A69" s="5" t="s">
        <v>305</v>
      </c>
      <c r="B69" s="7">
        <v>8.3969916317991711</v>
      </c>
    </row>
    <row r="70" spans="1:2" x14ac:dyDescent="0.25">
      <c r="A70" s="5" t="s">
        <v>501</v>
      </c>
      <c r="B70" s="7">
        <v>8.3969916317991711</v>
      </c>
    </row>
    <row r="71" spans="1:2" x14ac:dyDescent="0.25">
      <c r="A71" s="5" t="s">
        <v>249</v>
      </c>
      <c r="B71" s="7">
        <v>8.3969916317991711</v>
      </c>
    </row>
    <row r="72" spans="1:2" x14ac:dyDescent="0.25">
      <c r="A72" s="5" t="s">
        <v>182</v>
      </c>
      <c r="B72" s="7">
        <v>8.3969916317991711</v>
      </c>
    </row>
    <row r="73" spans="1:2" x14ac:dyDescent="0.25">
      <c r="A73" s="5" t="s">
        <v>105</v>
      </c>
      <c r="B73" s="7">
        <v>8.3969916317991711</v>
      </c>
    </row>
    <row r="74" spans="1:2" x14ac:dyDescent="0.25">
      <c r="A74" s="5" t="s">
        <v>258</v>
      </c>
      <c r="B74" s="7">
        <v>8.3969916317991711</v>
      </c>
    </row>
    <row r="75" spans="1:2" x14ac:dyDescent="0.25">
      <c r="A75" s="5" t="s">
        <v>277</v>
      </c>
      <c r="B75" s="7">
        <v>8.3969916317991711</v>
      </c>
    </row>
    <row r="76" spans="1:2" x14ac:dyDescent="0.25">
      <c r="A76" s="5" t="s">
        <v>250</v>
      </c>
      <c r="B76" s="7">
        <v>8.3969916317991711</v>
      </c>
    </row>
    <row r="77" spans="1:2" x14ac:dyDescent="0.25">
      <c r="A77" s="5" t="s">
        <v>579</v>
      </c>
      <c r="B77" s="7">
        <v>8.3969916317991711</v>
      </c>
    </row>
    <row r="78" spans="1:2" x14ac:dyDescent="0.25">
      <c r="A78" s="5" t="s">
        <v>251</v>
      </c>
      <c r="B78" s="7">
        <v>8.3969916317991711</v>
      </c>
    </row>
    <row r="79" spans="1:2" x14ac:dyDescent="0.25">
      <c r="A79" s="5" t="s">
        <v>130</v>
      </c>
      <c r="B79" s="7">
        <v>8.3969916317991711</v>
      </c>
    </row>
    <row r="80" spans="1:2" x14ac:dyDescent="0.25">
      <c r="A80" s="5" t="s">
        <v>252</v>
      </c>
      <c r="B80" s="7">
        <v>8.3969916317991711</v>
      </c>
    </row>
    <row r="81" spans="1:2" x14ac:dyDescent="0.25">
      <c r="A81" s="5" t="s">
        <v>237</v>
      </c>
      <c r="B81" s="7">
        <v>8.3969916317991711</v>
      </c>
    </row>
    <row r="82" spans="1:2" x14ac:dyDescent="0.25">
      <c r="A82" s="5" t="s">
        <v>76</v>
      </c>
      <c r="B82" s="7">
        <v>8.3969916317991711</v>
      </c>
    </row>
    <row r="83" spans="1:2" x14ac:dyDescent="0.25">
      <c r="A83" s="5" t="s">
        <v>253</v>
      </c>
      <c r="B83" s="7">
        <v>8.3969916317991711</v>
      </c>
    </row>
    <row r="84" spans="1:2" x14ac:dyDescent="0.25">
      <c r="A84" s="5" t="s">
        <v>254</v>
      </c>
      <c r="B84" s="7">
        <v>8.3969916317991711</v>
      </c>
    </row>
    <row r="85" spans="1:2" x14ac:dyDescent="0.25">
      <c r="A85" s="5" t="s">
        <v>364</v>
      </c>
      <c r="B85" s="7">
        <v>8.3969916317991711</v>
      </c>
    </row>
    <row r="86" spans="1:2" x14ac:dyDescent="0.25">
      <c r="A86" s="5" t="s">
        <v>538</v>
      </c>
      <c r="B86" s="7">
        <v>8.3969916317991711</v>
      </c>
    </row>
    <row r="87" spans="1:2" x14ac:dyDescent="0.25">
      <c r="A87" s="5" t="s">
        <v>307</v>
      </c>
      <c r="B87" s="7">
        <v>8.3969916317991711</v>
      </c>
    </row>
    <row r="88" spans="1:2" x14ac:dyDescent="0.25">
      <c r="A88" s="5" t="s">
        <v>234</v>
      </c>
      <c r="B88" s="7">
        <v>8.3969916317991711</v>
      </c>
    </row>
    <row r="89" spans="1:2" x14ac:dyDescent="0.25">
      <c r="A89" s="5" t="s">
        <v>5</v>
      </c>
      <c r="B89" s="7">
        <v>8.3969916317991711</v>
      </c>
    </row>
    <row r="90" spans="1:2" x14ac:dyDescent="0.25">
      <c r="A90" s="5" t="s">
        <v>255</v>
      </c>
      <c r="B90" s="7">
        <v>8.3969916317991711</v>
      </c>
    </row>
    <row r="91" spans="1:2" x14ac:dyDescent="0.25">
      <c r="A91" s="5" t="s">
        <v>126</v>
      </c>
      <c r="B91" s="7">
        <v>8.3969916317991711</v>
      </c>
    </row>
    <row r="92" spans="1:2" x14ac:dyDescent="0.25">
      <c r="A92" s="5" t="s">
        <v>194</v>
      </c>
      <c r="B92" s="7">
        <v>8.3969916317991711</v>
      </c>
    </row>
    <row r="93" spans="1:2" x14ac:dyDescent="0.25">
      <c r="A93" s="5" t="s">
        <v>79</v>
      </c>
      <c r="B93" s="7">
        <v>8.3969916317991711</v>
      </c>
    </row>
    <row r="94" spans="1:2" x14ac:dyDescent="0.25">
      <c r="A94" s="5" t="s">
        <v>197</v>
      </c>
      <c r="B94" s="7">
        <v>8.3969916317991711</v>
      </c>
    </row>
    <row r="95" spans="1:2" x14ac:dyDescent="0.25">
      <c r="A95" s="5" t="s">
        <v>308</v>
      </c>
      <c r="B95" s="7">
        <v>8.3969916317991711</v>
      </c>
    </row>
    <row r="96" spans="1:2" x14ac:dyDescent="0.25">
      <c r="A96" s="5" t="s">
        <v>144</v>
      </c>
      <c r="B96" s="7">
        <v>8.3969916317991711</v>
      </c>
    </row>
    <row r="97" spans="1:2" x14ac:dyDescent="0.25">
      <c r="A97" s="5" t="s">
        <v>87</v>
      </c>
      <c r="B97" s="7">
        <v>8.3969916317991711</v>
      </c>
    </row>
    <row r="98" spans="1:2" x14ac:dyDescent="0.25">
      <c r="A98" s="5" t="s">
        <v>9</v>
      </c>
      <c r="B98" s="7">
        <v>8.3969916317991711</v>
      </c>
    </row>
    <row r="99" spans="1:2" x14ac:dyDescent="0.25">
      <c r="A99" s="5" t="s">
        <v>181</v>
      </c>
      <c r="B99" s="7">
        <v>8.3969916317991711</v>
      </c>
    </row>
    <row r="100" spans="1:2" x14ac:dyDescent="0.25">
      <c r="A100" s="5" t="s">
        <v>231</v>
      </c>
      <c r="B100" s="7">
        <v>8.3969916317991711</v>
      </c>
    </row>
    <row r="101" spans="1:2" x14ac:dyDescent="0.25">
      <c r="A101" s="5" t="s">
        <v>156</v>
      </c>
      <c r="B101" s="7">
        <v>8.3969916317991711</v>
      </c>
    </row>
    <row r="102" spans="1:2" x14ac:dyDescent="0.25">
      <c r="A102" s="5" t="s">
        <v>309</v>
      </c>
      <c r="B102" s="7">
        <v>8.3969916317991711</v>
      </c>
    </row>
    <row r="103" spans="1:2" x14ac:dyDescent="0.25">
      <c r="A103" s="5" t="s">
        <v>367</v>
      </c>
      <c r="B103" s="7">
        <v>8.3969916317991711</v>
      </c>
    </row>
    <row r="104" spans="1:2" x14ac:dyDescent="0.25">
      <c r="A104" s="5" t="s">
        <v>54</v>
      </c>
      <c r="B104" s="7">
        <v>8.3969916317991711</v>
      </c>
    </row>
    <row r="105" spans="1:2" x14ac:dyDescent="0.25">
      <c r="A105" s="5" t="s">
        <v>438</v>
      </c>
      <c r="B105" s="7">
        <v>8.3969916317991711</v>
      </c>
    </row>
    <row r="106" spans="1:2" x14ac:dyDescent="0.25">
      <c r="A106" s="5" t="s">
        <v>53</v>
      </c>
      <c r="B106" s="7">
        <v>8.3969916317991711</v>
      </c>
    </row>
    <row r="107" spans="1:2" x14ac:dyDescent="0.25">
      <c r="A107" s="5" t="s">
        <v>125</v>
      </c>
      <c r="B107" s="7">
        <v>8.3969916317991711</v>
      </c>
    </row>
    <row r="108" spans="1:2" x14ac:dyDescent="0.25">
      <c r="A108" s="5" t="s">
        <v>385</v>
      </c>
      <c r="B108" s="7">
        <v>8.3969916317991711</v>
      </c>
    </row>
    <row r="109" spans="1:2" x14ac:dyDescent="0.25">
      <c r="A109" s="5" t="s">
        <v>58</v>
      </c>
      <c r="B109" s="7">
        <v>8.3969916317991711</v>
      </c>
    </row>
    <row r="110" spans="1:2" x14ac:dyDescent="0.25">
      <c r="A110" s="5" t="s">
        <v>18</v>
      </c>
      <c r="B110" s="7">
        <v>8.3969916317991711</v>
      </c>
    </row>
    <row r="111" spans="1:2" x14ac:dyDescent="0.25">
      <c r="A111" s="5" t="s">
        <v>414</v>
      </c>
      <c r="B111" s="7">
        <v>8.3969916317991711</v>
      </c>
    </row>
    <row r="112" spans="1:2" x14ac:dyDescent="0.25">
      <c r="A112" s="5" t="s">
        <v>361</v>
      </c>
      <c r="B112" s="7">
        <v>8.3969916317991711</v>
      </c>
    </row>
    <row r="113" spans="1:2" x14ac:dyDescent="0.25">
      <c r="A113" s="5" t="s">
        <v>311</v>
      </c>
      <c r="B113" s="7">
        <v>8.3969916317991711</v>
      </c>
    </row>
    <row r="114" spans="1:2" x14ac:dyDescent="0.25">
      <c r="A114" s="5" t="s">
        <v>225</v>
      </c>
      <c r="B114" s="7">
        <v>8.3969916317991711</v>
      </c>
    </row>
    <row r="115" spans="1:2" x14ac:dyDescent="0.25">
      <c r="A115" s="5" t="s">
        <v>219</v>
      </c>
      <c r="B115" s="7">
        <v>8.3969916317991711</v>
      </c>
    </row>
    <row r="116" spans="1:2" x14ac:dyDescent="0.25">
      <c r="A116" s="5" t="s">
        <v>312</v>
      </c>
      <c r="B116" s="7">
        <v>8.3969916317991711</v>
      </c>
    </row>
    <row r="117" spans="1:2" x14ac:dyDescent="0.25">
      <c r="A117" s="5" t="s">
        <v>192</v>
      </c>
      <c r="B117" s="7">
        <v>8.3969916317991711</v>
      </c>
    </row>
    <row r="118" spans="1:2" x14ac:dyDescent="0.25">
      <c r="A118" s="5" t="s">
        <v>313</v>
      </c>
      <c r="B118" s="7">
        <v>8.3969916317991711</v>
      </c>
    </row>
    <row r="119" spans="1:2" x14ac:dyDescent="0.25">
      <c r="A119" s="5" t="s">
        <v>314</v>
      </c>
      <c r="B119" s="7">
        <v>8.3969916317991711</v>
      </c>
    </row>
    <row r="120" spans="1:2" x14ac:dyDescent="0.25">
      <c r="A120" s="5" t="s">
        <v>315</v>
      </c>
      <c r="B120" s="7">
        <v>8.3969916317991711</v>
      </c>
    </row>
    <row r="121" spans="1:2" x14ac:dyDescent="0.25">
      <c r="A121" s="5" t="s">
        <v>349</v>
      </c>
      <c r="B121" s="7">
        <v>8.3969916317991711</v>
      </c>
    </row>
    <row r="122" spans="1:2" x14ac:dyDescent="0.25">
      <c r="A122" s="5" t="s">
        <v>93</v>
      </c>
      <c r="B122" s="7">
        <v>8.3969916317991711</v>
      </c>
    </row>
    <row r="123" spans="1:2" x14ac:dyDescent="0.25">
      <c r="A123" s="5" t="s">
        <v>49</v>
      </c>
      <c r="B123" s="7">
        <v>8.3969916317991711</v>
      </c>
    </row>
    <row r="124" spans="1:2" x14ac:dyDescent="0.25">
      <c r="A124" s="5" t="s">
        <v>386</v>
      </c>
      <c r="B124" s="7">
        <v>8.3969916317991711</v>
      </c>
    </row>
    <row r="125" spans="1:2" x14ac:dyDescent="0.25">
      <c r="A125" s="5" t="s">
        <v>531</v>
      </c>
      <c r="B125" s="7">
        <v>8.3969916317991711</v>
      </c>
    </row>
    <row r="126" spans="1:2" x14ac:dyDescent="0.25">
      <c r="A126" s="5" t="s">
        <v>532</v>
      </c>
      <c r="B126" s="7">
        <v>8.3969916317991711</v>
      </c>
    </row>
    <row r="127" spans="1:2" x14ac:dyDescent="0.25">
      <c r="A127" s="5" t="s">
        <v>317</v>
      </c>
      <c r="B127" s="7">
        <v>8.3969916317991711</v>
      </c>
    </row>
    <row r="128" spans="1:2" x14ac:dyDescent="0.25">
      <c r="A128" s="5" t="s">
        <v>502</v>
      </c>
      <c r="B128" s="7">
        <v>8.3969916317991711</v>
      </c>
    </row>
    <row r="129" spans="1:2" x14ac:dyDescent="0.25">
      <c r="A129" s="5" t="s">
        <v>581</v>
      </c>
      <c r="B129" s="7">
        <v>8.3969916317991711</v>
      </c>
    </row>
    <row r="130" spans="1:2" x14ac:dyDescent="0.25">
      <c r="A130" s="5" t="s">
        <v>204</v>
      </c>
      <c r="B130" s="7">
        <v>8.3969916317991711</v>
      </c>
    </row>
    <row r="131" spans="1:2" x14ac:dyDescent="0.25">
      <c r="A131" s="5" t="s">
        <v>534</v>
      </c>
      <c r="B131" s="7">
        <v>8.3969916317991711</v>
      </c>
    </row>
    <row r="132" spans="1:2" x14ac:dyDescent="0.25">
      <c r="A132" s="5" t="s">
        <v>80</v>
      </c>
      <c r="B132" s="7">
        <v>8.3969916317991711</v>
      </c>
    </row>
    <row r="133" spans="1:2" x14ac:dyDescent="0.25">
      <c r="A133" s="5" t="s">
        <v>537</v>
      </c>
      <c r="B133" s="7">
        <v>8.3969916317991711</v>
      </c>
    </row>
    <row r="134" spans="1:2" x14ac:dyDescent="0.25">
      <c r="A134" s="5" t="s">
        <v>347</v>
      </c>
      <c r="B134" s="7">
        <v>8.3969916317991711</v>
      </c>
    </row>
    <row r="135" spans="1:2" x14ac:dyDescent="0.25">
      <c r="A135" s="5" t="s">
        <v>583</v>
      </c>
      <c r="B135" s="7">
        <v>8.3969916317991711</v>
      </c>
    </row>
    <row r="136" spans="1:2" x14ac:dyDescent="0.25">
      <c r="A136" s="5" t="s">
        <v>639</v>
      </c>
      <c r="B136" s="7">
        <v>8.3969916317991711</v>
      </c>
    </row>
    <row r="137" spans="1:2" x14ac:dyDescent="0.25">
      <c r="A137" s="5" t="s">
        <v>318</v>
      </c>
      <c r="B137" s="7">
        <v>8.3969916317991711</v>
      </c>
    </row>
    <row r="138" spans="1:2" x14ac:dyDescent="0.25">
      <c r="A138" s="5" t="s">
        <v>541</v>
      </c>
      <c r="B138" s="7">
        <v>8.3969916317991711</v>
      </c>
    </row>
    <row r="139" spans="1:2" x14ac:dyDescent="0.25">
      <c r="A139" s="5" t="s">
        <v>278</v>
      </c>
      <c r="B139" s="7">
        <v>8.3969916317991711</v>
      </c>
    </row>
    <row r="140" spans="1:2" x14ac:dyDescent="0.25">
      <c r="A140" s="5" t="s">
        <v>356</v>
      </c>
      <c r="B140" s="7">
        <v>8.3969916317991711</v>
      </c>
    </row>
    <row r="141" spans="1:2" x14ac:dyDescent="0.25">
      <c r="A141" s="5" t="s">
        <v>319</v>
      </c>
      <c r="B141" s="7">
        <v>8.3969916317991711</v>
      </c>
    </row>
    <row r="142" spans="1:2" x14ac:dyDescent="0.25">
      <c r="A142" s="5" t="s">
        <v>320</v>
      </c>
      <c r="B142" s="7">
        <v>8.3969916317991711</v>
      </c>
    </row>
    <row r="143" spans="1:2" x14ac:dyDescent="0.25">
      <c r="A143" s="5" t="s">
        <v>640</v>
      </c>
      <c r="B143" s="7">
        <v>8.3969916317991711</v>
      </c>
    </row>
    <row r="144" spans="1:2" x14ac:dyDescent="0.25">
      <c r="A144" s="5" t="s">
        <v>143</v>
      </c>
      <c r="B144" s="7">
        <v>8.3969916317991711</v>
      </c>
    </row>
    <row r="145" spans="1:2" x14ac:dyDescent="0.25">
      <c r="A145" s="5" t="s">
        <v>170</v>
      </c>
      <c r="B145" s="7">
        <v>8.3969916317991711</v>
      </c>
    </row>
    <row r="146" spans="1:2" x14ac:dyDescent="0.25">
      <c r="A146" s="5" t="s">
        <v>172</v>
      </c>
      <c r="B146" s="7">
        <v>8.3969916317991711</v>
      </c>
    </row>
    <row r="147" spans="1:2" x14ac:dyDescent="0.25">
      <c r="A147" s="5" t="s">
        <v>637</v>
      </c>
      <c r="B147" s="7">
        <v>8.3969916317991711</v>
      </c>
    </row>
    <row r="148" spans="1:2" x14ac:dyDescent="0.25">
      <c r="A148" s="5" t="s">
        <v>222</v>
      </c>
      <c r="B148" s="7">
        <v>8.3969916317991711</v>
      </c>
    </row>
    <row r="149" spans="1:2" x14ac:dyDescent="0.25">
      <c r="A149" s="5" t="s">
        <v>223</v>
      </c>
      <c r="B149" s="7">
        <v>8.3969916317991711</v>
      </c>
    </row>
    <row r="150" spans="1:2" x14ac:dyDescent="0.25">
      <c r="A150" s="5" t="s">
        <v>11</v>
      </c>
      <c r="B150" s="7">
        <v>8.3969916317991711</v>
      </c>
    </row>
    <row r="151" spans="1:2" x14ac:dyDescent="0.25">
      <c r="A151" s="5" t="s">
        <v>576</v>
      </c>
      <c r="B151" s="7">
        <v>8.3969916317991711</v>
      </c>
    </row>
    <row r="152" spans="1:2" x14ac:dyDescent="0.25">
      <c r="A152" s="5" t="s">
        <v>16</v>
      </c>
      <c r="B152" s="7">
        <v>8.3969916317991711</v>
      </c>
    </row>
    <row r="153" spans="1:2" x14ac:dyDescent="0.25">
      <c r="A153" s="5" t="s">
        <v>193</v>
      </c>
      <c r="B153" s="7">
        <v>8.3969916317991711</v>
      </c>
    </row>
    <row r="154" spans="1:2" x14ac:dyDescent="0.25">
      <c r="A154" s="5" t="s">
        <v>56</v>
      </c>
      <c r="B154" s="7">
        <v>8.3969916317991711</v>
      </c>
    </row>
    <row r="155" spans="1:2" x14ac:dyDescent="0.25">
      <c r="A155" s="5" t="s">
        <v>503</v>
      </c>
      <c r="B155" s="7">
        <v>8.3969916317991711</v>
      </c>
    </row>
    <row r="156" spans="1:2" x14ac:dyDescent="0.25">
      <c r="A156" s="5" t="s">
        <v>582</v>
      </c>
      <c r="B156" s="7">
        <v>8.3969916317991711</v>
      </c>
    </row>
    <row r="157" spans="1:2" x14ac:dyDescent="0.25">
      <c r="A157" s="5" t="s">
        <v>55</v>
      </c>
      <c r="B157" s="7">
        <v>8.3969916317991711</v>
      </c>
    </row>
    <row r="158" spans="1:2" x14ac:dyDescent="0.25">
      <c r="A158" s="5" t="s">
        <v>379</v>
      </c>
      <c r="B158" s="7">
        <v>8.3969916317991711</v>
      </c>
    </row>
    <row r="159" spans="1:2" x14ac:dyDescent="0.25">
      <c r="A159" s="5" t="s">
        <v>52</v>
      </c>
      <c r="B159" s="7">
        <v>8.3969916317991711</v>
      </c>
    </row>
    <row r="160" spans="1:2" x14ac:dyDescent="0.25">
      <c r="A160" s="5" t="s">
        <v>504</v>
      </c>
      <c r="B160" s="7">
        <v>8.3969916317991711</v>
      </c>
    </row>
    <row r="161" spans="1:2" x14ac:dyDescent="0.25">
      <c r="A161" s="5" t="s">
        <v>357</v>
      </c>
      <c r="B161" s="7">
        <v>8.3969916317991711</v>
      </c>
    </row>
    <row r="162" spans="1:2" x14ac:dyDescent="0.25">
      <c r="A162" s="5" t="s">
        <v>323</v>
      </c>
      <c r="B162" s="7">
        <v>8.3969916317991711</v>
      </c>
    </row>
    <row r="163" spans="1:2" x14ac:dyDescent="0.25">
      <c r="A163" s="5" t="s">
        <v>127</v>
      </c>
      <c r="B163" s="7">
        <v>8.3969916317991711</v>
      </c>
    </row>
    <row r="164" spans="1:2" x14ac:dyDescent="0.25">
      <c r="A164" s="5" t="s">
        <v>499</v>
      </c>
      <c r="B164" s="7">
        <v>8.3969916317991711</v>
      </c>
    </row>
    <row r="165" spans="1:2" x14ac:dyDescent="0.25">
      <c r="A165" s="5" t="s">
        <v>327</v>
      </c>
      <c r="B165" s="7">
        <v>8.3969916317991711</v>
      </c>
    </row>
    <row r="166" spans="1:2" x14ac:dyDescent="0.25">
      <c r="A166" s="5" t="s">
        <v>584</v>
      </c>
      <c r="B166" s="7">
        <v>8.3969916317991711</v>
      </c>
    </row>
    <row r="167" spans="1:2" x14ac:dyDescent="0.25">
      <c r="A167" s="5" t="s">
        <v>330</v>
      </c>
      <c r="B167" s="7">
        <v>8.3969916317991711</v>
      </c>
    </row>
    <row r="168" spans="1:2" x14ac:dyDescent="0.25">
      <c r="A168" s="5" t="s">
        <v>331</v>
      </c>
      <c r="B168" s="7">
        <v>8.3969916317991711</v>
      </c>
    </row>
    <row r="169" spans="1:2" x14ac:dyDescent="0.25">
      <c r="A169" s="5" t="s">
        <v>164</v>
      </c>
      <c r="B169" s="7">
        <v>8.3969916317991711</v>
      </c>
    </row>
    <row r="170" spans="1:2" x14ac:dyDescent="0.25">
      <c r="A170" s="5" t="s">
        <v>165</v>
      </c>
      <c r="B170" s="7">
        <v>8.3969916317991711</v>
      </c>
    </row>
    <row r="171" spans="1:2" x14ac:dyDescent="0.25">
      <c r="A171" s="5" t="s">
        <v>163</v>
      </c>
      <c r="B171" s="7">
        <v>8.3969916317991711</v>
      </c>
    </row>
    <row r="172" spans="1:2" x14ac:dyDescent="0.25">
      <c r="A172" s="5" t="s">
        <v>167</v>
      </c>
      <c r="B172" s="7">
        <v>8.3969916317991711</v>
      </c>
    </row>
    <row r="173" spans="1:2" x14ac:dyDescent="0.25">
      <c r="A173" s="5" t="s">
        <v>168</v>
      </c>
      <c r="B173" s="7">
        <v>8.3969916317991711</v>
      </c>
    </row>
    <row r="174" spans="1:2" x14ac:dyDescent="0.25">
      <c r="A174" s="5" t="s">
        <v>358</v>
      </c>
      <c r="B174" s="7">
        <v>8.3969916317991711</v>
      </c>
    </row>
    <row r="175" spans="1:2" x14ac:dyDescent="0.25">
      <c r="A175" s="5" t="s">
        <v>173</v>
      </c>
      <c r="B175" s="7">
        <v>8.3969916317991711</v>
      </c>
    </row>
    <row r="176" spans="1:2" x14ac:dyDescent="0.25">
      <c r="A176" s="5" t="s">
        <v>178</v>
      </c>
      <c r="B176" s="7">
        <v>8.3969916317991711</v>
      </c>
    </row>
    <row r="177" spans="1:2" x14ac:dyDescent="0.25">
      <c r="A177" s="5" t="s">
        <v>62</v>
      </c>
      <c r="B177" s="7">
        <v>8.3969916317991711</v>
      </c>
    </row>
    <row r="178" spans="1:2" x14ac:dyDescent="0.25">
      <c r="A178" s="5" t="s">
        <v>151</v>
      </c>
      <c r="B178" s="7">
        <v>8.3969916317991711</v>
      </c>
    </row>
    <row r="179" spans="1:2" x14ac:dyDescent="0.25">
      <c r="A179" s="5" t="s">
        <v>101</v>
      </c>
      <c r="B179" s="7">
        <v>8.3969916317991711</v>
      </c>
    </row>
    <row r="180" spans="1:2" x14ac:dyDescent="0.25">
      <c r="A180" s="5" t="s">
        <v>152</v>
      </c>
      <c r="B180" s="7">
        <v>8.3969916317991711</v>
      </c>
    </row>
    <row r="181" spans="1:2" x14ac:dyDescent="0.25">
      <c r="A181" s="5" t="s">
        <v>332</v>
      </c>
      <c r="B181" s="7">
        <v>8.3969916317991711</v>
      </c>
    </row>
    <row r="182" spans="1:2" x14ac:dyDescent="0.25">
      <c r="A182" s="5" t="s">
        <v>333</v>
      </c>
      <c r="B182" s="7">
        <v>8.3969916317991711</v>
      </c>
    </row>
    <row r="183" spans="1:2" x14ac:dyDescent="0.25">
      <c r="A183" s="5" t="s">
        <v>68</v>
      </c>
      <c r="B183" s="7">
        <v>8.3969916317991711</v>
      </c>
    </row>
    <row r="184" spans="1:2" x14ac:dyDescent="0.25">
      <c r="A184" s="5" t="s">
        <v>91</v>
      </c>
      <c r="B184" s="7">
        <v>8.3969916317991711</v>
      </c>
    </row>
    <row r="185" spans="1:2" x14ac:dyDescent="0.25">
      <c r="A185" s="5" t="s">
        <v>359</v>
      </c>
      <c r="B185" s="7">
        <v>8.3969916317991711</v>
      </c>
    </row>
    <row r="186" spans="1:2" x14ac:dyDescent="0.25">
      <c r="A186" s="5" t="s">
        <v>256</v>
      </c>
      <c r="B186" s="7">
        <v>8.3969916317991711</v>
      </c>
    </row>
    <row r="187" spans="1:2" x14ac:dyDescent="0.25">
      <c r="A187" s="5" t="s">
        <v>158</v>
      </c>
      <c r="B187" s="7">
        <v>8.3969916317991711</v>
      </c>
    </row>
    <row r="188" spans="1:2" x14ac:dyDescent="0.25">
      <c r="A188" s="5" t="s">
        <v>188</v>
      </c>
      <c r="B188" s="7">
        <v>8.3969916317991711</v>
      </c>
    </row>
    <row r="189" spans="1:2" x14ac:dyDescent="0.25">
      <c r="A189" s="5" t="s">
        <v>162</v>
      </c>
      <c r="B189" s="7">
        <v>8.3969916317991711</v>
      </c>
    </row>
    <row r="190" spans="1:2" x14ac:dyDescent="0.25">
      <c r="A190" s="5" t="s">
        <v>528</v>
      </c>
      <c r="B190" s="7">
        <v>8.3969916317991711</v>
      </c>
    </row>
    <row r="191" spans="1:2" x14ac:dyDescent="0.25">
      <c r="A191" s="5" t="s">
        <v>207</v>
      </c>
      <c r="B191" s="7">
        <v>8.3969916317991711</v>
      </c>
    </row>
    <row r="192" spans="1:2" x14ac:dyDescent="0.25">
      <c r="A192" s="5" t="s">
        <v>397</v>
      </c>
      <c r="B192" s="7">
        <v>8.3969916317991711</v>
      </c>
    </row>
    <row r="193" spans="1:2" x14ac:dyDescent="0.25">
      <c r="A193" s="5" t="s">
        <v>334</v>
      </c>
      <c r="B193" s="7">
        <v>8.3969916317991711</v>
      </c>
    </row>
    <row r="194" spans="1:2" x14ac:dyDescent="0.25">
      <c r="A194" s="5" t="s">
        <v>335</v>
      </c>
      <c r="B194" s="7">
        <v>8.3969916317991711</v>
      </c>
    </row>
    <row r="195" spans="1:2" x14ac:dyDescent="0.25">
      <c r="A195" s="5" t="s">
        <v>128</v>
      </c>
      <c r="B195" s="7">
        <v>8.3969916317991711</v>
      </c>
    </row>
    <row r="196" spans="1:2" x14ac:dyDescent="0.25">
      <c r="A196" s="5" t="s">
        <v>666</v>
      </c>
      <c r="B196" s="7">
        <v>8.3969916317991711</v>
      </c>
    </row>
    <row r="197" spans="1:2" x14ac:dyDescent="0.25">
      <c r="A197" s="5" t="s">
        <v>406</v>
      </c>
      <c r="B197" s="7">
        <v>8.3969916317991711</v>
      </c>
    </row>
    <row r="198" spans="1:2" x14ac:dyDescent="0.25">
      <c r="A198" s="5" t="s">
        <v>636</v>
      </c>
      <c r="B198" s="7">
        <v>8.3969916317991711</v>
      </c>
    </row>
    <row r="199" spans="1:2" x14ac:dyDescent="0.25">
      <c r="A199" s="5" t="s">
        <v>527</v>
      </c>
      <c r="B199" s="7">
        <v>8.3969916317991711</v>
      </c>
    </row>
    <row r="200" spans="1:2" x14ac:dyDescent="0.25">
      <c r="A200" s="5" t="s">
        <v>529</v>
      </c>
      <c r="B200" s="7">
        <v>8.3969916317991711</v>
      </c>
    </row>
    <row r="201" spans="1:2" x14ac:dyDescent="0.25">
      <c r="A201" s="5" t="s">
        <v>530</v>
      </c>
      <c r="B201" s="7">
        <v>8.3969916317991711</v>
      </c>
    </row>
    <row r="202" spans="1:2" x14ac:dyDescent="0.25">
      <c r="A202" s="5" t="s">
        <v>505</v>
      </c>
      <c r="B202" s="7">
        <v>8.3969916317991711</v>
      </c>
    </row>
    <row r="203" spans="1:2" x14ac:dyDescent="0.25">
      <c r="A203" s="5" t="s">
        <v>533</v>
      </c>
      <c r="B203" s="7">
        <v>8.3969916317991711</v>
      </c>
    </row>
    <row r="204" spans="1:2" x14ac:dyDescent="0.25">
      <c r="A204" s="5" t="s">
        <v>667</v>
      </c>
      <c r="B204" s="7">
        <v>8.3969916317991711</v>
      </c>
    </row>
    <row r="205" spans="1:2" x14ac:dyDescent="0.25">
      <c r="A205" s="5" t="s">
        <v>535</v>
      </c>
      <c r="B205" s="7">
        <v>8.3969916317991711</v>
      </c>
    </row>
    <row r="206" spans="1:2" x14ac:dyDescent="0.25">
      <c r="A206" s="5" t="s">
        <v>536</v>
      </c>
      <c r="B206" s="7">
        <v>8.3969916317991711</v>
      </c>
    </row>
    <row r="207" spans="1:2" x14ac:dyDescent="0.25">
      <c r="A207" s="5" t="s">
        <v>270</v>
      </c>
      <c r="B207" s="7">
        <v>8.3969916317991711</v>
      </c>
    </row>
    <row r="208" spans="1:2" x14ac:dyDescent="0.25">
      <c r="A208" s="5" t="s">
        <v>577</v>
      </c>
      <c r="B208" s="7">
        <v>8.3969916317991711</v>
      </c>
    </row>
    <row r="209" spans="1:2" x14ac:dyDescent="0.25">
      <c r="A209" s="5" t="s">
        <v>542</v>
      </c>
      <c r="B209" s="7">
        <v>8.3969916317991711</v>
      </c>
    </row>
    <row r="210" spans="1:2" x14ac:dyDescent="0.25">
      <c r="A210" s="5" t="s">
        <v>129</v>
      </c>
      <c r="B210" s="7">
        <v>8.3969916317991711</v>
      </c>
    </row>
    <row r="211" spans="1:2" x14ac:dyDescent="0.25">
      <c r="A211" s="5" t="s">
        <v>543</v>
      </c>
      <c r="B211" s="7">
        <v>8.3969916317991711</v>
      </c>
    </row>
    <row r="212" spans="1:2" x14ac:dyDescent="0.25">
      <c r="A212" s="5" t="s">
        <v>266</v>
      </c>
      <c r="B212" s="7">
        <v>8.3969916317991711</v>
      </c>
    </row>
    <row r="213" spans="1:2" x14ac:dyDescent="0.25">
      <c r="A213" s="5" t="s">
        <v>336</v>
      </c>
      <c r="B213" s="7">
        <v>8.3969916317991711</v>
      </c>
    </row>
    <row r="214" spans="1:2" x14ac:dyDescent="0.25">
      <c r="A214" s="5" t="s">
        <v>96</v>
      </c>
      <c r="B214" s="7">
        <v>8.3969916317991711</v>
      </c>
    </row>
    <row r="215" spans="1:2" x14ac:dyDescent="0.25">
      <c r="A215" s="5" t="s">
        <v>72</v>
      </c>
      <c r="B215" s="7">
        <v>8.3969916317991711</v>
      </c>
    </row>
    <row r="216" spans="1:2" x14ac:dyDescent="0.25">
      <c r="A216" s="5" t="s">
        <v>171</v>
      </c>
      <c r="B216" s="7">
        <v>8.3969916317991711</v>
      </c>
    </row>
    <row r="217" spans="1:2" x14ac:dyDescent="0.25">
      <c r="A217" s="5" t="s">
        <v>145</v>
      </c>
      <c r="B217" s="7">
        <v>8.3969916317991711</v>
      </c>
    </row>
    <row r="218" spans="1:2" x14ac:dyDescent="0.25">
      <c r="A218" s="5" t="s">
        <v>146</v>
      </c>
      <c r="B218" s="7">
        <v>8.3969916317991711</v>
      </c>
    </row>
    <row r="219" spans="1:2" x14ac:dyDescent="0.25">
      <c r="A219" s="5" t="s">
        <v>176</v>
      </c>
      <c r="B219" s="7">
        <v>8.3969916317991711</v>
      </c>
    </row>
    <row r="220" spans="1:2" x14ac:dyDescent="0.25">
      <c r="A220" s="5" t="s">
        <v>149</v>
      </c>
      <c r="B220" s="7">
        <v>8.3969916317991711</v>
      </c>
    </row>
    <row r="221" spans="1:2" x14ac:dyDescent="0.25">
      <c r="A221" s="5" t="s">
        <v>150</v>
      </c>
      <c r="B221" s="7">
        <v>8.3969916317991711</v>
      </c>
    </row>
    <row r="222" spans="1:2" x14ac:dyDescent="0.25">
      <c r="A222" s="5" t="s">
        <v>153</v>
      </c>
      <c r="B222" s="7">
        <v>8.3969916317991711</v>
      </c>
    </row>
    <row r="223" spans="1:2" x14ac:dyDescent="0.25">
      <c r="A223" s="5" t="s">
        <v>73</v>
      </c>
      <c r="B223" s="7">
        <v>8.3969916317991711</v>
      </c>
    </row>
    <row r="224" spans="1:2" x14ac:dyDescent="0.25">
      <c r="A224" s="5" t="s">
        <v>154</v>
      </c>
      <c r="B224" s="7">
        <v>8.3969916317991711</v>
      </c>
    </row>
    <row r="225" spans="1:2" x14ac:dyDescent="0.25">
      <c r="A225" s="5" t="s">
        <v>155</v>
      </c>
      <c r="B225" s="7">
        <v>8.3969916317991711</v>
      </c>
    </row>
    <row r="226" spans="1:2" x14ac:dyDescent="0.25">
      <c r="A226" s="5" t="s">
        <v>12</v>
      </c>
      <c r="B226" s="7">
        <v>8.3969916317991711</v>
      </c>
    </row>
    <row r="227" spans="1:2" x14ac:dyDescent="0.25">
      <c r="A227" s="5" t="s">
        <v>184</v>
      </c>
      <c r="B227" s="7">
        <v>8.3969916317991711</v>
      </c>
    </row>
    <row r="228" spans="1:2" x14ac:dyDescent="0.25">
      <c r="A228" s="5" t="s">
        <v>17</v>
      </c>
      <c r="B228" s="7">
        <v>8.3969916317991711</v>
      </c>
    </row>
    <row r="229" spans="1:2" x14ac:dyDescent="0.25">
      <c r="A229" s="5" t="s">
        <v>186</v>
      </c>
      <c r="B229" s="7">
        <v>8.3969916317991711</v>
      </c>
    </row>
    <row r="230" spans="1:2" x14ac:dyDescent="0.25">
      <c r="A230" s="5" t="s">
        <v>19</v>
      </c>
      <c r="B230" s="7">
        <v>8.3969916317991711</v>
      </c>
    </row>
    <row r="231" spans="1:2" x14ac:dyDescent="0.25">
      <c r="A231" s="5" t="s">
        <v>189</v>
      </c>
      <c r="B231" s="7">
        <v>8.3969916317991711</v>
      </c>
    </row>
    <row r="232" spans="1:2" x14ac:dyDescent="0.25">
      <c r="A232" s="5" t="s">
        <v>8</v>
      </c>
      <c r="B232" s="7">
        <v>8.3969916317991711</v>
      </c>
    </row>
    <row r="233" spans="1:2" x14ac:dyDescent="0.25">
      <c r="A233" s="5" t="s">
        <v>262</v>
      </c>
      <c r="B233" s="7">
        <v>8.3969916317991711</v>
      </c>
    </row>
    <row r="234" spans="1:2" x14ac:dyDescent="0.25">
      <c r="A234" s="5" t="s">
        <v>337</v>
      </c>
      <c r="B234" s="7">
        <v>8.3969916317991711</v>
      </c>
    </row>
    <row r="235" spans="1:2" x14ac:dyDescent="0.25">
      <c r="A235" s="5" t="s">
        <v>159</v>
      </c>
      <c r="B235" s="7">
        <v>8.3969916317991711</v>
      </c>
    </row>
    <row r="236" spans="1:2" x14ac:dyDescent="0.25">
      <c r="A236" s="5" t="s">
        <v>198</v>
      </c>
      <c r="B236" s="7">
        <v>8.3969916317991711</v>
      </c>
    </row>
    <row r="237" spans="1:2" x14ac:dyDescent="0.25">
      <c r="A237" s="5" t="s">
        <v>195</v>
      </c>
      <c r="B237" s="7">
        <v>8.3969916317991711</v>
      </c>
    </row>
    <row r="238" spans="1:2" x14ac:dyDescent="0.25">
      <c r="A238" s="5" t="s">
        <v>338</v>
      </c>
      <c r="B238" s="7">
        <v>8.3969916317991711</v>
      </c>
    </row>
    <row r="239" spans="1:2" x14ac:dyDescent="0.25">
      <c r="A239" s="5" t="s">
        <v>339</v>
      </c>
      <c r="B239" s="7">
        <v>8.3969916317991711</v>
      </c>
    </row>
    <row r="240" spans="1:2" x14ac:dyDescent="0.25">
      <c r="A240" s="5" t="s">
        <v>340</v>
      </c>
      <c r="B240" s="7">
        <v>8.3969916317991711</v>
      </c>
    </row>
    <row r="241" spans="1:2" x14ac:dyDescent="0.25">
      <c r="A241" s="5" t="s">
        <v>341</v>
      </c>
      <c r="B241" s="7">
        <v>8.3969916317991711</v>
      </c>
    </row>
    <row r="242" spans="1:2" x14ac:dyDescent="0.25">
      <c r="A242" s="5" t="s">
        <v>141</v>
      </c>
      <c r="B242" s="7">
        <v>8.3969916317991711</v>
      </c>
    </row>
    <row r="243" spans="1:2" x14ac:dyDescent="0.25">
      <c r="A243" s="5" t="s">
        <v>344</v>
      </c>
      <c r="B243" s="7">
        <v>8.3969916317991711</v>
      </c>
    </row>
    <row r="244" spans="1:2" x14ac:dyDescent="0.25">
      <c r="A244" s="5" t="s">
        <v>540</v>
      </c>
      <c r="B244" s="7">
        <v>8.3969916317991711</v>
      </c>
    </row>
    <row r="245" spans="1:2" x14ac:dyDescent="0.25">
      <c r="A245" s="5" t="s">
        <v>506</v>
      </c>
      <c r="B245" s="7">
        <v>8.3969916317991711</v>
      </c>
    </row>
    <row r="246" spans="1:2" x14ac:dyDescent="0.25">
      <c r="A246" s="5" t="s">
        <v>282</v>
      </c>
      <c r="B246" s="7">
        <v>8.3969916317991711</v>
      </c>
    </row>
    <row r="247" spans="1:2" x14ac:dyDescent="0.25">
      <c r="A247" s="5" t="s">
        <v>345</v>
      </c>
      <c r="B247" s="7">
        <v>8.3969916317991711</v>
      </c>
    </row>
    <row r="248" spans="1:2" x14ac:dyDescent="0.25">
      <c r="A248" s="5" t="s">
        <v>578</v>
      </c>
      <c r="B248" s="7">
        <v>8.3969916317991711</v>
      </c>
    </row>
    <row r="249" spans="1:2" x14ac:dyDescent="0.25">
      <c r="A249" s="5" t="s">
        <v>346</v>
      </c>
      <c r="B249" s="7">
        <v>8.3969916317991711</v>
      </c>
    </row>
    <row r="250" spans="1:2" x14ac:dyDescent="0.25">
      <c r="A250" s="5" t="s">
        <v>140</v>
      </c>
      <c r="B250" s="7">
        <v>8.3969916317991711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2026-06-26T19:08:53Z</dcterms:modified>
</cp:coreProperties>
</file>